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7100" windowHeight="5985"/>
  </bookViews>
  <sheets>
    <sheet name="VITERBO A026" sheetId="7" r:id="rId1"/>
    <sheet name="DISPONIBILITA' VT" sheetId="11" r:id="rId2"/>
    <sheet name="DISPONIBILITA' FR" sheetId="8" r:id="rId3"/>
    <sheet name="DISPONIBILITA' LT" sheetId="9" r:id="rId4"/>
    <sheet name="DISPONIBILITA' RI" sheetId="10" r:id="rId5"/>
    <sheet name="DISPONIBILITA' RM" sheetId="12" r:id="rId6"/>
  </sheets>
  <definedNames>
    <definedName name="_xlnm._FilterDatabase" localSheetId="0" hidden="1">'VITERBO A026'!$A$2:$R$73</definedName>
  </definedNames>
  <calcPr calcId="145621"/>
</workbook>
</file>

<file path=xl/calcChain.xml><?xml version="1.0" encoding="utf-8"?>
<calcChain xmlns="http://schemas.openxmlformats.org/spreadsheetml/2006/main">
  <c r="Q9" i="7" l="1"/>
  <c r="Q10" i="7"/>
  <c r="Q11" i="7"/>
  <c r="Q12" i="7"/>
  <c r="Q8" i="7"/>
  <c r="Q13" i="7" l="1"/>
</calcChain>
</file>

<file path=xl/sharedStrings.xml><?xml version="1.0" encoding="utf-8"?>
<sst xmlns="http://schemas.openxmlformats.org/spreadsheetml/2006/main" count="994" uniqueCount="482">
  <si>
    <t>DATA NASCITA</t>
  </si>
  <si>
    <t>PROVINCIA NASCITA</t>
  </si>
  <si>
    <t>C. F.</t>
  </si>
  <si>
    <t>punteggio graduatoria di merito</t>
  </si>
  <si>
    <t xml:space="preserve"> contingente da assegnare alle province</t>
  </si>
  <si>
    <t>RM</t>
  </si>
  <si>
    <t>VT</t>
  </si>
  <si>
    <t>LT</t>
  </si>
  <si>
    <t>RI</t>
  </si>
  <si>
    <t>FR</t>
  </si>
  <si>
    <t>per merito</t>
  </si>
  <si>
    <t>riserva N</t>
  </si>
  <si>
    <t xml:space="preserve">riserva M </t>
  </si>
  <si>
    <t xml:space="preserve"> </t>
  </si>
  <si>
    <t>totale</t>
  </si>
  <si>
    <t>SEDE ASSEGNATA</t>
  </si>
  <si>
    <t>partecipazione al concorso con riserva</t>
  </si>
  <si>
    <t>PROVINCIA SCELTA/ASSEGNATA/ACCANTONATA</t>
  </si>
  <si>
    <t>AMBITO ASSEGNATO / ACCANTONATO</t>
  </si>
  <si>
    <t>BORRIELLO IVO</t>
  </si>
  <si>
    <t>LU</t>
  </si>
  <si>
    <t>PERSIANI RINO</t>
  </si>
  <si>
    <t>AP</t>
  </si>
  <si>
    <t>PALMISANO VALERIO</t>
  </si>
  <si>
    <t>POS.</t>
  </si>
  <si>
    <t>SI</t>
  </si>
  <si>
    <t>33 bis</t>
  </si>
  <si>
    <t>ELENCHI AGGIUNTIVI</t>
  </si>
  <si>
    <t>BRRIVO79D10G628A</t>
  </si>
  <si>
    <t>NOMINATIVO</t>
  </si>
  <si>
    <t>CIOFO VALENTINA</t>
  </si>
  <si>
    <t>11/04/1985</t>
  </si>
  <si>
    <t>TR</t>
  </si>
  <si>
    <t>CFIVNT85D51G148Y</t>
  </si>
  <si>
    <t>MAMMARELLA ANDREA</t>
  </si>
  <si>
    <t>16/12/1984</t>
  </si>
  <si>
    <t>MMMNDR84T16H501C</t>
  </si>
  <si>
    <t>ESPOSITO MARINA</t>
  </si>
  <si>
    <t>16/09/1982</t>
  </si>
  <si>
    <t>SPSMRN82P56H501G</t>
  </si>
  <si>
    <t>SIGNORINO MARIA CRISTINA</t>
  </si>
  <si>
    <t>10/11/1983</t>
  </si>
  <si>
    <t>SGNMCR83S50H501C</t>
  </si>
  <si>
    <t>DISCENDENTI MARCO</t>
  </si>
  <si>
    <t>28/12/1976</t>
  </si>
  <si>
    <t>DSCMRC76T28H501A</t>
  </si>
  <si>
    <t>MAGLIOZZI MARIA LUCIA</t>
  </si>
  <si>
    <t>25/06/1981</t>
  </si>
  <si>
    <t>MGLMLC81H65D843F</t>
  </si>
  <si>
    <t>FAMIGLIETTI TIZIANA</t>
  </si>
  <si>
    <t>10/02/1984</t>
  </si>
  <si>
    <t>AV</t>
  </si>
  <si>
    <t>FMGTZN84B50A509C</t>
  </si>
  <si>
    <t>PUCCI ALESSANDRO</t>
  </si>
  <si>
    <t>22/06/1980</t>
  </si>
  <si>
    <t>PCCLSN80H22H501F</t>
  </si>
  <si>
    <t>PAIELLA FEDERICA</t>
  </si>
  <si>
    <t>16/03/1976</t>
  </si>
  <si>
    <t>PLLFRC76C56H501X</t>
  </si>
  <si>
    <t>FORNARA ELISA</t>
  </si>
  <si>
    <t>01/11/1977</t>
  </si>
  <si>
    <t>FRNLSE77S41H282M</t>
  </si>
  <si>
    <t>ZAFFARONI ELENA</t>
  </si>
  <si>
    <t>18/12/1965</t>
  </si>
  <si>
    <t>VA</t>
  </si>
  <si>
    <t>ZFFLNE65T58I441Z</t>
  </si>
  <si>
    <t>MONTAGNER FABRIZIO</t>
  </si>
  <si>
    <t>02/11/1980</t>
  </si>
  <si>
    <t>MNTFRZ80S02H501J</t>
  </si>
  <si>
    <t>EVANGELISTI ILARIA</t>
  </si>
  <si>
    <t>25/09/1980</t>
  </si>
  <si>
    <t>VNGLRI80P65F499U</t>
  </si>
  <si>
    <t>DE MARCHIS MARTINA</t>
  </si>
  <si>
    <t>20/12/1987</t>
  </si>
  <si>
    <t>DMRMTN87T60H501D</t>
  </si>
  <si>
    <t>ROBERTI ELEONORA</t>
  </si>
  <si>
    <t>25/12/1981</t>
  </si>
  <si>
    <t>PG</t>
  </si>
  <si>
    <t>RBRLNR81T65C745Y</t>
  </si>
  <si>
    <t>SANTOLAMAZZA PATRIZIA</t>
  </si>
  <si>
    <t>08/03/1961</t>
  </si>
  <si>
    <t>SNTPRZ61C48H5L1G</t>
  </si>
  <si>
    <t>ROMANI STEFANIA</t>
  </si>
  <si>
    <t>26/12/1988</t>
  </si>
  <si>
    <t>RMNSFN88T66D972A</t>
  </si>
  <si>
    <t>LAZZARI ALESSIA</t>
  </si>
  <si>
    <t>19/12/1983</t>
  </si>
  <si>
    <t>LZZLSS83T59H501T</t>
  </si>
  <si>
    <t>BERTINI MARIA CHIARA</t>
  </si>
  <si>
    <t>18/01/1989</t>
  </si>
  <si>
    <t>BRTMCH89A58L719C</t>
  </si>
  <si>
    <t>FARINA PASQUALE</t>
  </si>
  <si>
    <t>06/02/1988</t>
  </si>
  <si>
    <t>CE</t>
  </si>
  <si>
    <t>FRNPQL88B06G596L</t>
  </si>
  <si>
    <t>CRESCENZI STEFANIA</t>
  </si>
  <si>
    <t>03/10/1977</t>
  </si>
  <si>
    <t>CRSSFN77R43H501L</t>
  </si>
  <si>
    <t>COLETTI FEDERICA</t>
  </si>
  <si>
    <t>10/08/1966</t>
  </si>
  <si>
    <t>CLTFRC66M50H501G</t>
  </si>
  <si>
    <t>BURTONE SILVIA</t>
  </si>
  <si>
    <t>BRTSLV82P56H501I</t>
  </si>
  <si>
    <t>CATANZANI PAOLA</t>
  </si>
  <si>
    <t>29/09/1977</t>
  </si>
  <si>
    <t>CTNPLA77P69F880U</t>
  </si>
  <si>
    <t>VALENTINI FEDERICA</t>
  </si>
  <si>
    <t>08/07/1982</t>
  </si>
  <si>
    <t>VLNFRC82L48L182Y</t>
  </si>
  <si>
    <t>VALERIANI FRANCESCO MARIA</t>
  </si>
  <si>
    <t>24/04/1972</t>
  </si>
  <si>
    <t>VLRFNC72D24L182N</t>
  </si>
  <si>
    <t>CHIARAVALLOTI LORENZO</t>
  </si>
  <si>
    <t>01/08/1986</t>
  </si>
  <si>
    <t>CHRLNZ86M01H501J</t>
  </si>
  <si>
    <t>SASSO DAVID</t>
  </si>
  <si>
    <t>17/08/1981</t>
  </si>
  <si>
    <t>SSSDVD81M17H501E</t>
  </si>
  <si>
    <t>CARDINALETTI ALESSANDRA</t>
  </si>
  <si>
    <t>12/06/1972</t>
  </si>
  <si>
    <t>CRDLSN72H52H501B</t>
  </si>
  <si>
    <t>SURIANO LUCA</t>
  </si>
  <si>
    <t>07/01/1974</t>
  </si>
  <si>
    <t>SRNLCU74A07H501O</t>
  </si>
  <si>
    <t>VARANI VALENTINA</t>
  </si>
  <si>
    <t>02/06/1981</t>
  </si>
  <si>
    <t>VRNVNT81H42H501R</t>
  </si>
  <si>
    <t>SANTINI VALERIO</t>
  </si>
  <si>
    <t>28/11/1984</t>
  </si>
  <si>
    <t>SNTVLR84S28H501B</t>
  </si>
  <si>
    <t>MASTRONICOLA FEDERICA</t>
  </si>
  <si>
    <t>27/04/1971</t>
  </si>
  <si>
    <t>MSTFRC71D67C034Y</t>
  </si>
  <si>
    <t>GRELLA LIDIA</t>
  </si>
  <si>
    <t>03/08/1983</t>
  </si>
  <si>
    <t>GRLLDI83M43D708W</t>
  </si>
  <si>
    <t>MICOZZI LAURA</t>
  </si>
  <si>
    <t>13/02/1977</t>
  </si>
  <si>
    <t>MCZLRA77B53H501O</t>
  </si>
  <si>
    <t>DE CESARIS JACOPO</t>
  </si>
  <si>
    <t>29/02/1988</t>
  </si>
  <si>
    <t>DCSJCP88B29H501Q</t>
  </si>
  <si>
    <t>PADULANO EMANUELE</t>
  </si>
  <si>
    <t>02/01/1986</t>
  </si>
  <si>
    <t>PDLMNL86A02H501A</t>
  </si>
  <si>
    <t>CARACCHINI FRANCESCA</t>
  </si>
  <si>
    <t>22/11/1984</t>
  </si>
  <si>
    <t>CRCFNC84S62H501Q</t>
  </si>
  <si>
    <t>CARNUCCIO GIANLUCA</t>
  </si>
  <si>
    <t>23/09/1973</t>
  </si>
  <si>
    <t>KR</t>
  </si>
  <si>
    <t>CRNGLC73P23D122S</t>
  </si>
  <si>
    <t>SALMISTRARO MARCO</t>
  </si>
  <si>
    <t>23/01/1988</t>
  </si>
  <si>
    <t>SLMMRC88A23H501Q</t>
  </si>
  <si>
    <t>RAJA ADRIANA</t>
  </si>
  <si>
    <t>16/04/1977</t>
  </si>
  <si>
    <t>RJADRN77D56E472O</t>
  </si>
  <si>
    <t>CRISÀ SIMONA</t>
  </si>
  <si>
    <t>07/01/1971</t>
  </si>
  <si>
    <t>CRSSMN71A47H501N</t>
  </si>
  <si>
    <t>MELCARNE OLIMPIA MARIA</t>
  </si>
  <si>
    <t>12/09/1972</t>
  </si>
  <si>
    <t>FG</t>
  </si>
  <si>
    <t>MLCLPM72P52E885G</t>
  </si>
  <si>
    <t>BONCI ENRICA</t>
  </si>
  <si>
    <t>13/08/1971</t>
  </si>
  <si>
    <t>BNCNRC71M53C034A</t>
  </si>
  <si>
    <t>PIERGALLINI ANDREA</t>
  </si>
  <si>
    <t>21/08/1968</t>
  </si>
  <si>
    <t>PRGNDR68M21E958I</t>
  </si>
  <si>
    <t>DE BLASIO VERONICA</t>
  </si>
  <si>
    <t>24/09/1987</t>
  </si>
  <si>
    <t>DBLVNC87P64H501P</t>
  </si>
  <si>
    <t>DOTTI BARBARA</t>
  </si>
  <si>
    <t>19/03/1964</t>
  </si>
  <si>
    <t>DTTBBR64C59H501Y</t>
  </si>
  <si>
    <t>MASI ALESSANDRO</t>
  </si>
  <si>
    <t>08/05/1982</t>
  </si>
  <si>
    <t>MSALSN82E08H501M</t>
  </si>
  <si>
    <t>VITI ROBERTO</t>
  </si>
  <si>
    <t>16/01/1983</t>
  </si>
  <si>
    <t>VTIRRT83A16L182Z</t>
  </si>
  <si>
    <t>SANTANGELI ANNA</t>
  </si>
  <si>
    <t>18/10/1976</t>
  </si>
  <si>
    <t>SNTNNA76R58E958U</t>
  </si>
  <si>
    <t>DI TOMMASO ROSSANA</t>
  </si>
  <si>
    <t>04/04/1966</t>
  </si>
  <si>
    <t>DTMRSN66D44H501R</t>
  </si>
  <si>
    <t>CARELLI ELISABETTA</t>
  </si>
  <si>
    <t>22/08/1981</t>
  </si>
  <si>
    <t>CRLLBT81M62H501V</t>
  </si>
  <si>
    <t>DEMARZIO PATRIZIA</t>
  </si>
  <si>
    <t>05/07/1986</t>
  </si>
  <si>
    <t>DMRPRZ86L45H501L</t>
  </si>
  <si>
    <t>PASQUINATI CRISTIAN</t>
  </si>
  <si>
    <t>24/06/1987</t>
  </si>
  <si>
    <t>PSQCST87H24G274L</t>
  </si>
  <si>
    <t>FRANCHIN DESIRE'</t>
  </si>
  <si>
    <t>01/11/1976</t>
  </si>
  <si>
    <t>FRNDSR76S41E472Q</t>
  </si>
  <si>
    <t>SARDELLI FRANCESCO</t>
  </si>
  <si>
    <t>07/03/1984</t>
  </si>
  <si>
    <t>BR</t>
  </si>
  <si>
    <t>SRDFNC84C07F152T</t>
  </si>
  <si>
    <t>BIANCHI EMANUELA</t>
  </si>
  <si>
    <t>29/08/1981</t>
  </si>
  <si>
    <t>BNCMNL81M69A486C</t>
  </si>
  <si>
    <t>FILONI FRANCESCA</t>
  </si>
  <si>
    <t>09/11/1977</t>
  </si>
  <si>
    <t>FLNFNC77S49C034R</t>
  </si>
  <si>
    <t>DEL PIANO LAURA</t>
  </si>
  <si>
    <t>17/02/1974</t>
  </si>
  <si>
    <t>DLPLRA74B57L182D</t>
  </si>
  <si>
    <t>TODARO MARIA</t>
  </si>
  <si>
    <t>27/10/1963</t>
  </si>
  <si>
    <t>TDRMRA63R67H501K</t>
  </si>
  <si>
    <t>CARABELLA STEFANIA</t>
  </si>
  <si>
    <t>05/11/1977</t>
  </si>
  <si>
    <t>CRBSFN77S45C858I</t>
  </si>
  <si>
    <t>GAJANO SAFFI PAOLO</t>
  </si>
  <si>
    <t>22/08/1962</t>
  </si>
  <si>
    <t>GJNPLA62M22H501V</t>
  </si>
  <si>
    <t>CICATIELLO FRANCESCA</t>
  </si>
  <si>
    <t>09/04/1985</t>
  </si>
  <si>
    <t>NA</t>
  </si>
  <si>
    <t>CCTFNC85D49F839W</t>
  </si>
  <si>
    <t>ARCANGELI ROBERTA</t>
  </si>
  <si>
    <t>04/05/1981</t>
  </si>
  <si>
    <t>SA</t>
  </si>
  <si>
    <t>RCNRRT81E44H703R</t>
  </si>
  <si>
    <t>PETRASSI FRANCESCA</t>
  </si>
  <si>
    <t>05/09/1963</t>
  </si>
  <si>
    <t>PTRFNC63P45H501L</t>
  </si>
  <si>
    <t>D'ANDREA LAURA</t>
  </si>
  <si>
    <t>23/10/1984</t>
  </si>
  <si>
    <t>AQ</t>
  </si>
  <si>
    <t>DNDLRA84R63A515N</t>
  </si>
  <si>
    <t>PILLI EMANUELA</t>
  </si>
  <si>
    <t>13/10/1972</t>
  </si>
  <si>
    <t>PLLMNL72R53L182U</t>
  </si>
  <si>
    <t>PRSRNI80B28H769M</t>
  </si>
  <si>
    <t>PLMVLR80B26H501A</t>
  </si>
  <si>
    <t>76.6</t>
  </si>
  <si>
    <t>76.5</t>
  </si>
  <si>
    <t>76.4</t>
  </si>
  <si>
    <t>76.2</t>
  </si>
  <si>
    <t>75.8</t>
  </si>
  <si>
    <t>75.6</t>
  </si>
  <si>
    <t>75.1</t>
  </si>
  <si>
    <t>74.7</t>
  </si>
  <si>
    <t>74.6</t>
  </si>
  <si>
    <t>74.4</t>
  </si>
  <si>
    <t>74.3</t>
  </si>
  <si>
    <t>74.2</t>
  </si>
  <si>
    <t>74.1</t>
  </si>
  <si>
    <t>73.7</t>
  </si>
  <si>
    <t>72.9</t>
  </si>
  <si>
    <t>72.4</t>
  </si>
  <si>
    <t>72.2</t>
  </si>
  <si>
    <t>72.1</t>
  </si>
  <si>
    <t>70.8</t>
  </si>
  <si>
    <t>70.7</t>
  </si>
  <si>
    <t>70.6</t>
  </si>
  <si>
    <t>70.5</t>
  </si>
  <si>
    <t>69.9</t>
  </si>
  <si>
    <t>69.8</t>
  </si>
  <si>
    <t>69.6</t>
  </si>
  <si>
    <t>69.5</t>
  </si>
  <si>
    <t>69.4</t>
  </si>
  <si>
    <t>68.9</t>
  </si>
  <si>
    <t>68.8</t>
  </si>
  <si>
    <t>68.6</t>
  </si>
  <si>
    <t>68.5</t>
  </si>
  <si>
    <t>68.3</t>
  </si>
  <si>
    <t>67.9</t>
  </si>
  <si>
    <t>67.1</t>
  </si>
  <si>
    <t>66.8</t>
  </si>
  <si>
    <t>66.6</t>
  </si>
  <si>
    <t>66.46</t>
  </si>
  <si>
    <t>66.4</t>
  </si>
  <si>
    <t>66.1</t>
  </si>
  <si>
    <t>65.5</t>
  </si>
  <si>
    <t>64.9</t>
  </si>
  <si>
    <t>64.7</t>
  </si>
  <si>
    <t>64.6</t>
  </si>
  <si>
    <t>64.4</t>
  </si>
  <si>
    <t>63.8</t>
  </si>
  <si>
    <t>63.5</t>
  </si>
  <si>
    <t>63.3</t>
  </si>
  <si>
    <t>62.7</t>
  </si>
  <si>
    <t>62.6</t>
  </si>
  <si>
    <t>62.3</t>
  </si>
  <si>
    <t>61.3</t>
  </si>
  <si>
    <t>59.9</t>
  </si>
  <si>
    <t>59.4</t>
  </si>
  <si>
    <t>45 bis</t>
  </si>
  <si>
    <t>88 bis</t>
  </si>
  <si>
    <t>NO</t>
  </si>
  <si>
    <t>PROVINCIA: VITERBO</t>
  </si>
  <si>
    <t>classe di concorso: A026</t>
  </si>
  <si>
    <t>CL. CONC.: A026</t>
  </si>
  <si>
    <t>CODICE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</si>
  <si>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</si>
  <si>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</si>
  <si>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</si>
  <si>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</si>
  <si>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</si>
  <si>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</si>
  <si>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DISPONIBILITA' CATTEDRE INTERNE</t>
  </si>
  <si>
    <t>DISPONIBILITA' CATTEDRE ESTERNE</t>
  </si>
  <si>
    <t>LAZ0000017</t>
  </si>
  <si>
    <t>FRIS00300R</t>
  </si>
  <si>
    <t>I.I.S. "S. PERTINI" ALATRI</t>
  </si>
  <si>
    <t>A026</t>
  </si>
  <si>
    <t xml:space="preserve">MATEMATICA                         </t>
  </si>
  <si>
    <t>NN</t>
  </si>
  <si>
    <t xml:space="preserve">NORMALE                    </t>
  </si>
  <si>
    <t>LAZ0000018</t>
  </si>
  <si>
    <t>FRIS01800E</t>
  </si>
  <si>
    <t>I.I.S. "A. VOLTA" FROSINONE</t>
  </si>
  <si>
    <t>FRIS01900A</t>
  </si>
  <si>
    <t>I.I.S.  CECCANO</t>
  </si>
  <si>
    <t>FRIS029001</t>
  </si>
  <si>
    <t>I.I.S. "G. SULPICIO" VEROLI</t>
  </si>
  <si>
    <t>NOMINATIVO DOCENTE</t>
  </si>
  <si>
    <t>TIPO SCUOLA</t>
  </si>
  <si>
    <t>LAZ0000021</t>
  </si>
  <si>
    <t>LTIS004008</t>
  </si>
  <si>
    <t>I.I.S. S."CARLO E NELLO ROSSELLI"</t>
  </si>
  <si>
    <t>NORMALE</t>
  </si>
  <si>
    <t>4 h IIS RAMADU' - Cisterna di Latina</t>
  </si>
  <si>
    <t>LTPS060002</t>
  </si>
  <si>
    <t>ANTONIO MEUCCI</t>
  </si>
  <si>
    <t>LAZ0000023</t>
  </si>
  <si>
    <t>LTIS00300C</t>
  </si>
  <si>
    <t>TEODOSIO ROSSI</t>
  </si>
  <si>
    <t>5 h IS PACIFICI E DE MAGISTRIS - Sezze</t>
  </si>
  <si>
    <t>LTTF05000D</t>
  </si>
  <si>
    <t>LICEO-IST.TECNICO I.O."G.CESARE"SABAUDIA</t>
  </si>
  <si>
    <t>DENOMINAZIONE AMBITO</t>
  </si>
  <si>
    <t>LAZ0000027</t>
  </si>
  <si>
    <t>LAZIO AMBITO 0027VITERBO OVEST</t>
  </si>
  <si>
    <t>VTIS01200C</t>
  </si>
  <si>
    <t>"A. FARNESE" - CAPRAROLA</t>
  </si>
  <si>
    <t>VTIS013008</t>
  </si>
  <si>
    <t>" A. MEUCCI" - RONCIGLIONE</t>
  </si>
  <si>
    <t>LAZ0000028</t>
  </si>
  <si>
    <t>LAZIO AMBITO 0028VITERBO EST</t>
  </si>
  <si>
    <t>VTIS00800R</t>
  </si>
  <si>
    <t>I.I.S. "F. ORIOLI" VITERBO</t>
  </si>
  <si>
    <t>VTPS010006</t>
  </si>
  <si>
    <t>"P. RUFFINI" - VITERBO</t>
  </si>
  <si>
    <t>CORSO SERALE ITIS L. DA VINCI VITERBO (3 ORE)</t>
  </si>
  <si>
    <t>LAZ0000026</t>
  </si>
  <si>
    <t>RIIS008004</t>
  </si>
  <si>
    <t>I.I.S. "GREGORIO DA CATINO"</t>
  </si>
  <si>
    <t>LTRC01000D</t>
  </si>
  <si>
    <t>A. FILOSI</t>
  </si>
  <si>
    <t>RINUNCIA</t>
  </si>
  <si>
    <t>LAZ0000002</t>
  </si>
  <si>
    <t>RMIS022001</t>
  </si>
  <si>
    <t>J.VON NEUMANN</t>
  </si>
  <si>
    <t>+4H RMIS121002</t>
  </si>
  <si>
    <t>RMRH04000N</t>
  </si>
  <si>
    <t>AMERIGO VESPUCCI</t>
  </si>
  <si>
    <t>+3H RMRH010507</t>
  </si>
  <si>
    <t>LAZ0000003</t>
  </si>
  <si>
    <t>RMTN02000C</t>
  </si>
  <si>
    <t>ITTUR  LIVIA BOTTARDI</t>
  </si>
  <si>
    <t>LAZ0000004</t>
  </si>
  <si>
    <t>RMTA06000E</t>
  </si>
  <si>
    <t>EMILIO SERENI</t>
  </si>
  <si>
    <t>+8H RMTF330002</t>
  </si>
  <si>
    <t>LAZ0000005</t>
  </si>
  <si>
    <t>RMIS09700A</t>
  </si>
  <si>
    <t>CONFALONIERI-DE CHIRICO</t>
  </si>
  <si>
    <t>RMRH02000C</t>
  </si>
  <si>
    <t>PELLEGRINO ARTUSI</t>
  </si>
  <si>
    <t>LAZ0000006</t>
  </si>
  <si>
    <t>RMPS50000T</t>
  </si>
  <si>
    <t>ARISTOTELE</t>
  </si>
  <si>
    <t>+4H RMIS01600N</t>
  </si>
  <si>
    <t>RMRH01000T</t>
  </si>
  <si>
    <t>IPSSAR "TOR CARBONE"</t>
  </si>
  <si>
    <t>+5H RMIS10700Q</t>
  </si>
  <si>
    <t>RMTF02000R</t>
  </si>
  <si>
    <t>ARMELLINI</t>
  </si>
  <si>
    <t>LAZ0000010</t>
  </si>
  <si>
    <t>RMTD640001</t>
  </si>
  <si>
    <t>PAOLO TOSCANELLI</t>
  </si>
  <si>
    <t>+6H RMIS10300C</t>
  </si>
  <si>
    <t>RMTF350007</t>
  </si>
  <si>
    <t>ITI M. FARADAY</t>
  </si>
  <si>
    <t>+1H RMIS10300C</t>
  </si>
  <si>
    <t>LAZ0000011</t>
  </si>
  <si>
    <t>RMIS04600D</t>
  </si>
  <si>
    <t>STENDHAL</t>
  </si>
  <si>
    <t>RMIS05900G</t>
  </si>
  <si>
    <t>I.S.I.S. GIUSEPPE DI VITTORIO</t>
  </si>
  <si>
    <t>+6H RMPS130006</t>
  </si>
  <si>
    <t>RMIS06600P</t>
  </si>
  <si>
    <t>LUIGI CALAMATTA</t>
  </si>
  <si>
    <t>RMPS130006</t>
  </si>
  <si>
    <t>GALILEI - CIVITAVECCHIA</t>
  </si>
  <si>
    <t>LAZ0000012</t>
  </si>
  <si>
    <t>RMIS093003</t>
  </si>
  <si>
    <t>MARGHERITA HACK</t>
  </si>
  <si>
    <t>+6H RMIS00900E</t>
  </si>
  <si>
    <t>LAZ0000013</t>
  </si>
  <si>
    <t>RMPS200007</t>
  </si>
  <si>
    <t>LAZZARO  SPALLANZANI</t>
  </si>
  <si>
    <t>RMRH080004</t>
  </si>
  <si>
    <t>I.P.S.A.R. - IPSSEOA VIA A. DE GASPERI</t>
  </si>
  <si>
    <t>+3H RMRI080512 +4H RMIS10600X</t>
  </si>
  <si>
    <t>RMTF010006</t>
  </si>
  <si>
    <t>ITTS ALESSANDRO VOLTA TIVOLI</t>
  </si>
  <si>
    <t>+1H RMRH08004</t>
  </si>
  <si>
    <t>LAZ0000015</t>
  </si>
  <si>
    <t>RMIS05200R</t>
  </si>
  <si>
    <t>CESARE BATTISTI</t>
  </si>
  <si>
    <t>LAZ0000016</t>
  </si>
  <si>
    <t>RMIS071006</t>
  </si>
  <si>
    <t>IS VIA COPERNICO POMEZIA</t>
  </si>
  <si>
    <t>RMRC32000T</t>
  </si>
  <si>
    <t>COLONNA-GATTI</t>
  </si>
  <si>
    <t>+5H RMTF19000X +2H RMTD48000N</t>
  </si>
  <si>
    <t>RMRH030003</t>
  </si>
  <si>
    <t>M.G.APICIO - ANZIO</t>
  </si>
  <si>
    <t>+9H RMRC320507</t>
  </si>
  <si>
    <t>COMPLETAMENTO COE</t>
  </si>
  <si>
    <t>ACCETTAZIONE/RINUNCIA/NOMINA D'UFFICIO</t>
  </si>
  <si>
    <t xml:space="preserve">RINUNCIA </t>
  </si>
  <si>
    <t>ROMA</t>
  </si>
  <si>
    <t xml:space="preserve">RIETI </t>
  </si>
  <si>
    <t>IS GREGORIO DA CATINO</t>
  </si>
  <si>
    <t xml:space="preserve">ROMA </t>
  </si>
  <si>
    <t xml:space="preserve">CESARE BATTISTI </t>
  </si>
  <si>
    <t xml:space="preserve">DE MARCHIS MARTINA </t>
  </si>
  <si>
    <t xml:space="preserve">FAMIGLIETTI TIZIANA </t>
  </si>
  <si>
    <t>MARGHERITA HACK-COE</t>
  </si>
  <si>
    <t xml:space="preserve">LATINA </t>
  </si>
  <si>
    <t xml:space="preserve">FROSINONE </t>
  </si>
  <si>
    <t xml:space="preserve">VALERIANI FRANCESCO MARIA </t>
  </si>
  <si>
    <t>IIS  S.PERTINI (ALATRI)</t>
  </si>
  <si>
    <t>VITERBO</t>
  </si>
  <si>
    <t>ISS MEUCCI RONCIGLIONE</t>
  </si>
  <si>
    <t xml:space="preserve">IPSEOA CAPRAROLA </t>
  </si>
  <si>
    <t>IIS ALMERLINI</t>
  </si>
  <si>
    <t>ARISTOTELE -COE</t>
  </si>
  <si>
    <t xml:space="preserve">PUCCI ALESSANDRO </t>
  </si>
  <si>
    <t xml:space="preserve">A.MEUCCI </t>
  </si>
  <si>
    <t>IIS ROSSELLI</t>
  </si>
  <si>
    <t xml:space="preserve">VITERBO </t>
  </si>
  <si>
    <t>RUFFINI (PART-TIME 15 ORE)</t>
  </si>
  <si>
    <t xml:space="preserve">IIS F.ORIOLI </t>
  </si>
  <si>
    <t>J.VON NEUMANN-COE</t>
  </si>
  <si>
    <t>ROMANI  STEFANIA</t>
  </si>
  <si>
    <t>TOR CARBONE ( PART-TIME 13 ORE)</t>
  </si>
  <si>
    <t xml:space="preserve">CONFALONIERI- DE CHIRICO </t>
  </si>
  <si>
    <t>A. MEUCCI</t>
  </si>
  <si>
    <t>LAZZARO SPALLANZANI</t>
  </si>
  <si>
    <t xml:space="preserve">VALENTINI FEDERICA </t>
  </si>
  <si>
    <t xml:space="preserve">IIS ROSSELLI </t>
  </si>
  <si>
    <t xml:space="preserve">CHIARAVALLOTI LORENZO </t>
  </si>
  <si>
    <t xml:space="preserve">MASTRONICOLA FEDERICA </t>
  </si>
  <si>
    <t>CRISA' SIMONA</t>
  </si>
  <si>
    <t xml:space="preserve">IIS SULPICIO VEROLI </t>
  </si>
  <si>
    <t xml:space="preserve">MELCARNE OLIMPIA MARIA </t>
  </si>
  <si>
    <t xml:space="preserve">IIS ROSSELLI-COE  </t>
  </si>
  <si>
    <t>NOMINA D'UFFICIO</t>
  </si>
  <si>
    <t>ACCETA PER DELEGA</t>
  </si>
  <si>
    <t>LATINA</t>
  </si>
  <si>
    <t>I.O. G. CESARE SABAUDIA</t>
  </si>
  <si>
    <t>TEODOSIO ROSSI COE</t>
  </si>
  <si>
    <t>//</t>
  </si>
  <si>
    <t>ACCETTA PER DELEGA</t>
  </si>
  <si>
    <t>ACCETTA</t>
  </si>
  <si>
    <t>ULTIMO NOMINATO</t>
  </si>
  <si>
    <t xml:space="preserve">ITTUR LIVIA  BOTTARDI </t>
  </si>
  <si>
    <t xml:space="preserve">LAZZARI ALESSIA </t>
  </si>
  <si>
    <t>IIS VOLTA  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</si>
</sst>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7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14" fontId="0" fillId="3" borderId="1" xfId="0" applyNumberFormat="1" applyFill="1" applyBorder="1" applyAlignment="1">
      <alignment horizontal="left"/>
    </xf>
    <xf numFmtId="0" fontId="0" fillId="2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14" fontId="0" fillId="3" borderId="10" xfId="0" applyNumberFormat="1" applyFill="1" applyBorder="1" applyAlignment="1">
      <alignment horizontal="left"/>
    </xf>
    <xf numFmtId="14" fontId="0" fillId="3" borderId="10" xfId="0" applyNumberFormat="1" applyFill="1" applyBorder="1"/>
    <xf numFmtId="0" fontId="0" fillId="3" borderId="0" xfId="0" applyFill="1" applyAlignment="1">
      <alignment horizontal="center"/>
    </xf>
    <xf numFmtId="0" fontId="0" fillId="3" borderId="8" xfId="0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0" fillId="5" borderId="1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2" xfId="0" applyNumberFormat="1" applyFont="1" applyFill="1" applyBorder="1" applyAlignment="1" applyProtection="1">
      <alignment horizontal="right" vertical="justify" wrapText="1"/>
      <protection locked="0"/>
    </xf>
    <xf numFmtId="0" fontId="7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4" xfId="0" applyNumberFormat="1" applyFont="1" applyFill="1" applyBorder="1" applyAlignment="1" applyProtection="1">
      <alignment horizontal="right" vertical="justify" wrapText="1"/>
      <protection locked="0"/>
    </xf>
    <xf numFmtId="0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2" xfId="0" applyNumberFormat="1" applyFont="1" applyFill="1" applyBorder="1" applyAlignment="1" applyProtection="1">
      <alignment horizontal="center" vertical="justify" wrapText="1"/>
      <protection locked="0"/>
    </xf>
    <xf numFmtId="0" fontId="0" fillId="5" borderId="14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5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0" xfId="0" applyNumberFormat="1" applyFont="1" applyFill="1" applyBorder="1" applyAlignment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quotePrefix="1" applyNumberFormat="1" applyFont="1" applyFill="1" applyBorder="1" applyAlignment="1"/>
    <xf numFmtId="0" fontId="0" fillId="0" borderId="1" xfId="0" applyNumberFormat="1" applyFont="1" applyFill="1" applyBorder="1" applyAlignment="1"/>
    <xf numFmtId="0" fontId="6" fillId="6" borderId="1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0" xfId="0" applyFill="1"/>
    <xf numFmtId="0" fontId="1" fillId="0" borderId="1" xfId="2" applyFont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left" wrapText="1"/>
      <protection locked="0"/>
    </xf>
    <xf numFmtId="0" fontId="1" fillId="0" borderId="1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e" xfId="0" builtinId="0"/>
    <cellStyle name="Normale 2" xfId="2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ssandra.cicchetti.rm@istruzione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abSelected="1" zoomScale="90" zoomScaleNormal="90" workbookViewId="0">
      <selection activeCell="L62" sqref="L62"/>
    </sheetView>
  </sheetViews>
  <sheetFormatPr defaultRowHeight="15" x14ac:dyDescent="0.25"/>
  <cols>
    <col min="1" max="1" width="8.140625" style="20" customWidth="1"/>
    <col min="2" max="2" width="25.5703125" style="8" customWidth="1"/>
    <col min="3" max="3" width="12.28515625" style="8" customWidth="1"/>
    <col min="4" max="4" width="11.42578125" style="8" customWidth="1"/>
    <col min="5" max="5" width="28.7109375" style="8" customWidth="1"/>
    <col min="6" max="6" width="10.7109375" style="20" customWidth="1"/>
    <col min="7" max="7" width="16.42578125" style="20" customWidth="1"/>
    <col min="8" max="8" width="18.7109375" style="20" customWidth="1"/>
    <col min="9" max="9" width="16.140625" style="20" customWidth="1"/>
    <col min="10" max="10" width="32.85546875" style="20" customWidth="1"/>
    <col min="11" max="11" width="22" style="49" bestFit="1" customWidth="1"/>
    <col min="12" max="12" width="9.140625" style="8"/>
    <col min="13" max="13" width="4.28515625" style="8" customWidth="1"/>
    <col min="14" max="14" width="10.28515625" style="8" customWidth="1"/>
    <col min="15" max="15" width="8.140625" style="8" customWidth="1"/>
    <col min="16" max="16" width="8.7109375" style="8" customWidth="1"/>
    <col min="17" max="17" width="5.5703125" style="8" customWidth="1"/>
    <col min="18" max="16384" width="9.140625" style="8"/>
  </cols>
  <sheetData>
    <row r="1" spans="1:18" s="2" customFormat="1" ht="28.5" customHeight="1" x14ac:dyDescent="0.25">
      <c r="A1" s="70" t="s">
        <v>299</v>
      </c>
      <c r="B1" s="71"/>
      <c r="C1" s="5"/>
      <c r="D1" s="4"/>
      <c r="E1" s="4"/>
      <c r="F1" s="18"/>
      <c r="G1" s="18"/>
      <c r="H1" s="18"/>
      <c r="I1" s="61" t="s">
        <v>301</v>
      </c>
      <c r="J1" s="4"/>
      <c r="K1" s="4"/>
    </row>
    <row r="2" spans="1:18" s="1" customFormat="1" ht="45.75" customHeight="1" x14ac:dyDescent="0.25">
      <c r="A2" s="12" t="s">
        <v>24</v>
      </c>
      <c r="B2" s="29" t="s">
        <v>29</v>
      </c>
      <c r="C2" s="29" t="s">
        <v>0</v>
      </c>
      <c r="D2" s="29" t="s">
        <v>1</v>
      </c>
      <c r="E2" s="29" t="s">
        <v>2</v>
      </c>
      <c r="F2" s="29" t="s">
        <v>3</v>
      </c>
      <c r="G2" s="29" t="s">
        <v>16</v>
      </c>
      <c r="H2" s="29" t="s">
        <v>17</v>
      </c>
      <c r="I2" s="29" t="s">
        <v>18</v>
      </c>
      <c r="J2" s="29" t="s">
        <v>15</v>
      </c>
      <c r="K2" s="57" t="s">
        <v>431</v>
      </c>
    </row>
    <row r="3" spans="1:18" x14ac:dyDescent="0.25">
      <c r="A3" s="19" t="s">
        <v>26</v>
      </c>
      <c r="B3" s="16" t="s">
        <v>19</v>
      </c>
      <c r="C3" s="17">
        <v>28955</v>
      </c>
      <c r="D3" s="16" t="s">
        <v>20</v>
      </c>
      <c r="E3" s="16" t="s">
        <v>28</v>
      </c>
      <c r="F3" s="19">
        <v>86</v>
      </c>
      <c r="G3" s="15" t="s">
        <v>25</v>
      </c>
      <c r="H3" s="15" t="s">
        <v>475</v>
      </c>
      <c r="I3" s="15" t="s">
        <v>475</v>
      </c>
      <c r="J3" s="15" t="s">
        <v>475</v>
      </c>
      <c r="K3" s="7" t="s">
        <v>432</v>
      </c>
    </row>
    <row r="4" spans="1:18" x14ac:dyDescent="0.25">
      <c r="A4" s="65" t="s">
        <v>27</v>
      </c>
      <c r="B4" s="66"/>
      <c r="C4" s="66"/>
      <c r="D4" s="66"/>
      <c r="E4" s="66"/>
      <c r="F4" s="66"/>
      <c r="G4" s="66"/>
      <c r="H4" s="66"/>
      <c r="I4" s="66"/>
      <c r="J4" s="66"/>
      <c r="K4" s="66"/>
      <c r="M4" s="67" t="s">
        <v>300</v>
      </c>
      <c r="N4" s="68"/>
      <c r="O4" s="68"/>
      <c r="P4" s="68"/>
      <c r="Q4" s="69"/>
    </row>
    <row r="5" spans="1:18" ht="15" customHeight="1" x14ac:dyDescent="0.25">
      <c r="A5" s="21">
        <v>37</v>
      </c>
      <c r="B5" s="3" t="s">
        <v>30</v>
      </c>
      <c r="C5" s="3" t="s">
        <v>31</v>
      </c>
      <c r="D5" s="3" t="s">
        <v>32</v>
      </c>
      <c r="E5" s="3" t="s">
        <v>33</v>
      </c>
      <c r="F5" s="13" t="s">
        <v>243</v>
      </c>
      <c r="G5" s="15" t="s">
        <v>298</v>
      </c>
      <c r="H5" s="62" t="s">
        <v>475</v>
      </c>
      <c r="I5" s="15" t="s">
        <v>475</v>
      </c>
      <c r="J5" s="15" t="s">
        <v>475</v>
      </c>
      <c r="K5" s="7" t="s">
        <v>359</v>
      </c>
      <c r="M5" s="9"/>
      <c r="N5" s="10"/>
      <c r="O5" s="10"/>
      <c r="P5" s="10"/>
      <c r="Q5" s="11"/>
    </row>
    <row r="6" spans="1:18" ht="15.75" x14ac:dyDescent="0.25">
      <c r="A6" s="21">
        <v>38</v>
      </c>
      <c r="B6" s="3" t="s">
        <v>34</v>
      </c>
      <c r="C6" s="3" t="s">
        <v>35</v>
      </c>
      <c r="D6" s="3" t="s">
        <v>5</v>
      </c>
      <c r="E6" s="3" t="s">
        <v>36</v>
      </c>
      <c r="F6" s="14" t="s">
        <v>244</v>
      </c>
      <c r="G6" s="15" t="s">
        <v>298</v>
      </c>
      <c r="H6" s="62" t="s">
        <v>475</v>
      </c>
      <c r="I6" s="62" t="s">
        <v>475</v>
      </c>
      <c r="J6" s="15" t="s">
        <v>475</v>
      </c>
      <c r="K6" s="7" t="s">
        <v>359</v>
      </c>
      <c r="M6" s="72" t="s">
        <v>4</v>
      </c>
      <c r="N6" s="73"/>
      <c r="O6" s="73"/>
      <c r="P6" s="73"/>
      <c r="Q6" s="74"/>
    </row>
    <row r="7" spans="1:18" ht="15.75" x14ac:dyDescent="0.25">
      <c r="A7" s="21">
        <v>39</v>
      </c>
      <c r="B7" s="3" t="s">
        <v>37</v>
      </c>
      <c r="C7" s="3" t="s">
        <v>38</v>
      </c>
      <c r="D7" s="3" t="s">
        <v>5</v>
      </c>
      <c r="E7" s="3" t="s">
        <v>39</v>
      </c>
      <c r="F7" s="13" t="s">
        <v>245</v>
      </c>
      <c r="G7" s="15" t="s">
        <v>298</v>
      </c>
      <c r="H7" s="62" t="s">
        <v>475</v>
      </c>
      <c r="I7" s="62" t="s">
        <v>475</v>
      </c>
      <c r="J7" s="15" t="s">
        <v>475</v>
      </c>
      <c r="K7" s="7" t="s">
        <v>359</v>
      </c>
      <c r="M7" s="3"/>
      <c r="N7" s="7" t="s">
        <v>10</v>
      </c>
      <c r="O7" s="7" t="s">
        <v>11</v>
      </c>
      <c r="P7" s="7" t="s">
        <v>12</v>
      </c>
      <c r="Q7" s="7" t="s">
        <v>14</v>
      </c>
    </row>
    <row r="8" spans="1:18" ht="15.75" x14ac:dyDescent="0.25">
      <c r="A8" s="21">
        <v>40</v>
      </c>
      <c r="B8" s="3" t="s">
        <v>40</v>
      </c>
      <c r="C8" s="3" t="s">
        <v>41</v>
      </c>
      <c r="D8" s="3" t="s">
        <v>5</v>
      </c>
      <c r="E8" s="3" t="s">
        <v>42</v>
      </c>
      <c r="F8" s="13" t="s">
        <v>246</v>
      </c>
      <c r="G8" s="15" t="s">
        <v>298</v>
      </c>
      <c r="H8" s="62" t="s">
        <v>433</v>
      </c>
      <c r="I8" s="62">
        <v>6</v>
      </c>
      <c r="J8" s="15" t="s">
        <v>448</v>
      </c>
      <c r="K8" s="7" t="s">
        <v>477</v>
      </c>
      <c r="M8" s="3" t="s">
        <v>6</v>
      </c>
      <c r="N8" s="3">
        <v>4</v>
      </c>
      <c r="O8" s="3">
        <v>2</v>
      </c>
      <c r="P8" s="3"/>
      <c r="Q8" s="6">
        <f>N8+O8+P8</f>
        <v>6</v>
      </c>
      <c r="R8" s="8" t="s">
        <v>13</v>
      </c>
    </row>
    <row r="9" spans="1:18" ht="15.75" x14ac:dyDescent="0.25">
      <c r="A9" s="21">
        <v>41</v>
      </c>
      <c r="B9" s="3" t="s">
        <v>43</v>
      </c>
      <c r="C9" s="3" t="s">
        <v>44</v>
      </c>
      <c r="D9" s="3" t="s">
        <v>5</v>
      </c>
      <c r="E9" s="3" t="s">
        <v>45</v>
      </c>
      <c r="F9" s="15" t="s">
        <v>246</v>
      </c>
      <c r="G9" s="15" t="s">
        <v>298</v>
      </c>
      <c r="H9" s="62" t="s">
        <v>475</v>
      </c>
      <c r="I9" s="62" t="s">
        <v>475</v>
      </c>
      <c r="J9" s="15" t="s">
        <v>475</v>
      </c>
      <c r="K9" s="7" t="s">
        <v>359</v>
      </c>
      <c r="M9" s="3" t="s">
        <v>7</v>
      </c>
      <c r="N9" s="3">
        <v>5</v>
      </c>
      <c r="O9" s="3">
        <v>5</v>
      </c>
      <c r="P9" s="3"/>
      <c r="Q9" s="6">
        <f t="shared" ref="Q9:Q12" si="0">N9+O9+P9</f>
        <v>10</v>
      </c>
    </row>
    <row r="10" spans="1:18" ht="15.75" x14ac:dyDescent="0.25">
      <c r="A10" s="21">
        <v>42</v>
      </c>
      <c r="B10" s="3" t="s">
        <v>46</v>
      </c>
      <c r="C10" s="3" t="s">
        <v>47</v>
      </c>
      <c r="D10" s="3" t="s">
        <v>7</v>
      </c>
      <c r="E10" s="3" t="s">
        <v>48</v>
      </c>
      <c r="F10" s="15" t="s">
        <v>247</v>
      </c>
      <c r="G10" s="15" t="s">
        <v>298</v>
      </c>
      <c r="H10" s="62" t="s">
        <v>433</v>
      </c>
      <c r="I10" s="62">
        <v>3</v>
      </c>
      <c r="J10" s="15" t="s">
        <v>479</v>
      </c>
      <c r="K10" s="7" t="s">
        <v>477</v>
      </c>
      <c r="M10" s="3" t="s">
        <v>8</v>
      </c>
      <c r="N10" s="3">
        <v>1</v>
      </c>
      <c r="O10" s="3"/>
      <c r="P10" s="3"/>
      <c r="Q10" s="6">
        <f t="shared" si="0"/>
        <v>1</v>
      </c>
    </row>
    <row r="11" spans="1:18" ht="15.75" x14ac:dyDescent="0.25">
      <c r="A11" s="21">
        <v>43</v>
      </c>
      <c r="B11" s="3" t="s">
        <v>49</v>
      </c>
      <c r="C11" s="3" t="s">
        <v>50</v>
      </c>
      <c r="D11" s="3" t="s">
        <v>51</v>
      </c>
      <c r="E11" s="3" t="s">
        <v>52</v>
      </c>
      <c r="F11" s="15" t="s">
        <v>248</v>
      </c>
      <c r="G11" s="15" t="s">
        <v>298</v>
      </c>
      <c r="H11" s="62" t="s">
        <v>433</v>
      </c>
      <c r="I11" s="62">
        <v>12</v>
      </c>
      <c r="J11" s="15" t="s">
        <v>440</v>
      </c>
      <c r="K11" s="7" t="s">
        <v>477</v>
      </c>
      <c r="M11" s="3" t="s">
        <v>9</v>
      </c>
      <c r="N11" s="3">
        <v>2</v>
      </c>
      <c r="O11" s="3">
        <v>1</v>
      </c>
      <c r="P11" s="3"/>
      <c r="Q11" s="6">
        <f t="shared" si="0"/>
        <v>3</v>
      </c>
    </row>
    <row r="12" spans="1:18" ht="15.75" x14ac:dyDescent="0.25">
      <c r="A12" s="21">
        <v>44</v>
      </c>
      <c r="B12" s="3" t="s">
        <v>53</v>
      </c>
      <c r="C12" s="3" t="s">
        <v>54</v>
      </c>
      <c r="D12" s="3" t="s">
        <v>5</v>
      </c>
      <c r="E12" s="3" t="s">
        <v>55</v>
      </c>
      <c r="F12" s="15" t="s">
        <v>248</v>
      </c>
      <c r="G12" s="15" t="s">
        <v>298</v>
      </c>
      <c r="H12" s="62" t="s">
        <v>433</v>
      </c>
      <c r="I12" s="62">
        <v>6</v>
      </c>
      <c r="J12" s="15" t="s">
        <v>449</v>
      </c>
      <c r="K12" s="7" t="s">
        <v>477</v>
      </c>
      <c r="M12" s="3" t="s">
        <v>5</v>
      </c>
      <c r="N12" s="3">
        <v>12</v>
      </c>
      <c r="O12" s="3"/>
      <c r="P12" s="3"/>
      <c r="Q12" s="6">
        <f t="shared" si="0"/>
        <v>12</v>
      </c>
    </row>
    <row r="13" spans="1:18" ht="15.75" x14ac:dyDescent="0.25">
      <c r="A13" s="21">
        <v>45</v>
      </c>
      <c r="B13" s="3" t="s">
        <v>56</v>
      </c>
      <c r="C13" s="3" t="s">
        <v>57</v>
      </c>
      <c r="D13" s="3" t="s">
        <v>5</v>
      </c>
      <c r="E13" s="3" t="s">
        <v>58</v>
      </c>
      <c r="F13" s="15" t="s">
        <v>249</v>
      </c>
      <c r="G13" s="15" t="s">
        <v>298</v>
      </c>
      <c r="H13" s="62" t="s">
        <v>441</v>
      </c>
      <c r="I13" s="62">
        <v>21</v>
      </c>
      <c r="J13" s="15" t="s">
        <v>451</v>
      </c>
      <c r="K13" s="7" t="s">
        <v>477</v>
      </c>
      <c r="Q13" s="30">
        <f>SUM(Q8:Q12)</f>
        <v>32</v>
      </c>
    </row>
    <row r="14" spans="1:18" ht="15.75" x14ac:dyDescent="0.25">
      <c r="A14" s="23" t="s">
        <v>296</v>
      </c>
      <c r="B14" s="24" t="s">
        <v>21</v>
      </c>
      <c r="C14" s="25">
        <v>29279</v>
      </c>
      <c r="D14" s="24" t="s">
        <v>22</v>
      </c>
      <c r="E14" s="24" t="s">
        <v>241</v>
      </c>
      <c r="F14" s="22">
        <v>75</v>
      </c>
      <c r="G14" s="22" t="s">
        <v>25</v>
      </c>
      <c r="H14" s="62" t="s">
        <v>475</v>
      </c>
      <c r="I14" s="62" t="s">
        <v>475</v>
      </c>
      <c r="J14" s="15" t="s">
        <v>475</v>
      </c>
      <c r="K14" s="48" t="s">
        <v>432</v>
      </c>
    </row>
    <row r="15" spans="1:18" ht="15.75" x14ac:dyDescent="0.25">
      <c r="A15" s="21">
        <v>46</v>
      </c>
      <c r="B15" s="3" t="s">
        <v>59</v>
      </c>
      <c r="C15" s="3" t="s">
        <v>60</v>
      </c>
      <c r="D15" s="3" t="s">
        <v>8</v>
      </c>
      <c r="E15" s="3" t="s">
        <v>61</v>
      </c>
      <c r="F15" s="15" t="s">
        <v>250</v>
      </c>
      <c r="G15" s="15" t="s">
        <v>298</v>
      </c>
      <c r="H15" s="62" t="s">
        <v>434</v>
      </c>
      <c r="I15" s="62">
        <v>26</v>
      </c>
      <c r="J15" s="15" t="s">
        <v>435</v>
      </c>
      <c r="K15" s="7" t="s">
        <v>477</v>
      </c>
    </row>
    <row r="16" spans="1:18" ht="15.75" x14ac:dyDescent="0.25">
      <c r="A16" s="21">
        <v>47</v>
      </c>
      <c r="B16" s="3" t="s">
        <v>62</v>
      </c>
      <c r="C16" s="3" t="s">
        <v>63</v>
      </c>
      <c r="D16" s="3" t="s">
        <v>64</v>
      </c>
      <c r="E16" s="3" t="s">
        <v>65</v>
      </c>
      <c r="F16" s="15" t="s">
        <v>251</v>
      </c>
      <c r="G16" s="15" t="s">
        <v>298</v>
      </c>
      <c r="H16" s="62" t="s">
        <v>453</v>
      </c>
      <c r="I16" s="62">
        <v>28</v>
      </c>
      <c r="J16" s="15" t="s">
        <v>454</v>
      </c>
      <c r="K16" s="7" t="s">
        <v>477</v>
      </c>
    </row>
    <row r="17" spans="1:11" ht="15.75" x14ac:dyDescent="0.25">
      <c r="A17" s="21">
        <v>48</v>
      </c>
      <c r="B17" s="3" t="s">
        <v>66</v>
      </c>
      <c r="C17" s="3" t="s">
        <v>67</v>
      </c>
      <c r="D17" s="3" t="s">
        <v>5</v>
      </c>
      <c r="E17" s="3" t="s">
        <v>68</v>
      </c>
      <c r="F17" s="15" t="s">
        <v>252</v>
      </c>
      <c r="G17" s="15" t="s">
        <v>298</v>
      </c>
      <c r="H17" s="62" t="s">
        <v>433</v>
      </c>
      <c r="I17" s="62">
        <v>16</v>
      </c>
      <c r="J17" s="15" t="s">
        <v>423</v>
      </c>
      <c r="K17" s="7" t="s">
        <v>477</v>
      </c>
    </row>
    <row r="18" spans="1:11" ht="15.75" x14ac:dyDescent="0.25">
      <c r="A18" s="21">
        <v>49</v>
      </c>
      <c r="B18" s="3" t="s">
        <v>69</v>
      </c>
      <c r="C18" s="3" t="s">
        <v>70</v>
      </c>
      <c r="D18" s="3" t="s">
        <v>6</v>
      </c>
      <c r="E18" s="3" t="s">
        <v>71</v>
      </c>
      <c r="F18" s="15" t="s">
        <v>253</v>
      </c>
      <c r="G18" s="15" t="s">
        <v>298</v>
      </c>
      <c r="H18" s="62" t="s">
        <v>445</v>
      </c>
      <c r="I18" s="62">
        <v>28</v>
      </c>
      <c r="J18" s="15" t="s">
        <v>455</v>
      </c>
      <c r="K18" s="7" t="s">
        <v>477</v>
      </c>
    </row>
    <row r="19" spans="1:11" ht="15.75" x14ac:dyDescent="0.25">
      <c r="A19" s="21">
        <v>50</v>
      </c>
      <c r="B19" s="3" t="s">
        <v>72</v>
      </c>
      <c r="C19" s="3" t="s">
        <v>73</v>
      </c>
      <c r="D19" s="3" t="s">
        <v>5</v>
      </c>
      <c r="E19" s="3" t="s">
        <v>74</v>
      </c>
      <c r="F19" s="15" t="s">
        <v>254</v>
      </c>
      <c r="G19" s="15" t="s">
        <v>298</v>
      </c>
      <c r="H19" s="62" t="s">
        <v>436</v>
      </c>
      <c r="I19" s="62">
        <v>15</v>
      </c>
      <c r="J19" s="15" t="s">
        <v>437</v>
      </c>
      <c r="K19" s="7" t="s">
        <v>477</v>
      </c>
    </row>
    <row r="20" spans="1:11" ht="15.75" x14ac:dyDescent="0.25">
      <c r="A20" s="21">
        <v>51</v>
      </c>
      <c r="B20" s="3" t="s">
        <v>75</v>
      </c>
      <c r="C20" s="3" t="s">
        <v>76</v>
      </c>
      <c r="D20" s="3" t="s">
        <v>77</v>
      </c>
      <c r="E20" s="3" t="s">
        <v>78</v>
      </c>
      <c r="F20" s="15" t="s">
        <v>254</v>
      </c>
      <c r="G20" s="15" t="s">
        <v>298</v>
      </c>
      <c r="H20" s="62" t="s">
        <v>475</v>
      </c>
      <c r="I20" s="62" t="s">
        <v>475</v>
      </c>
      <c r="J20" s="15" t="s">
        <v>475</v>
      </c>
      <c r="K20" s="7" t="s">
        <v>359</v>
      </c>
    </row>
    <row r="21" spans="1:11" ht="15.75" x14ac:dyDescent="0.25">
      <c r="A21" s="21">
        <v>52</v>
      </c>
      <c r="B21" s="3" t="s">
        <v>79</v>
      </c>
      <c r="C21" s="3" t="s">
        <v>80</v>
      </c>
      <c r="D21" s="3" t="s">
        <v>5</v>
      </c>
      <c r="E21" s="3" t="s">
        <v>81</v>
      </c>
      <c r="F21" s="15" t="s">
        <v>254</v>
      </c>
      <c r="G21" s="15" t="s">
        <v>298</v>
      </c>
      <c r="H21" s="62" t="s">
        <v>433</v>
      </c>
      <c r="I21" s="62">
        <v>2</v>
      </c>
      <c r="J21" s="15" t="s">
        <v>456</v>
      </c>
      <c r="K21" s="7" t="s">
        <v>477</v>
      </c>
    </row>
    <row r="22" spans="1:11" ht="15.75" x14ac:dyDescent="0.25">
      <c r="A22" s="21">
        <v>53</v>
      </c>
      <c r="B22" s="3" t="s">
        <v>82</v>
      </c>
      <c r="C22" s="3" t="s">
        <v>83</v>
      </c>
      <c r="D22" s="3" t="s">
        <v>5</v>
      </c>
      <c r="E22" s="3" t="s">
        <v>84</v>
      </c>
      <c r="F22" s="15" t="s">
        <v>255</v>
      </c>
      <c r="G22" s="15" t="s">
        <v>298</v>
      </c>
      <c r="H22" s="62" t="s">
        <v>436</v>
      </c>
      <c r="I22" s="62">
        <v>5</v>
      </c>
      <c r="J22" s="15" t="s">
        <v>378</v>
      </c>
      <c r="K22" s="7" t="s">
        <v>477</v>
      </c>
    </row>
    <row r="23" spans="1:11" ht="15.75" x14ac:dyDescent="0.25">
      <c r="A23" s="21">
        <v>54</v>
      </c>
      <c r="B23" s="3" t="s">
        <v>85</v>
      </c>
      <c r="C23" s="3" t="s">
        <v>86</v>
      </c>
      <c r="D23" s="3" t="s">
        <v>5</v>
      </c>
      <c r="E23" s="3" t="s">
        <v>87</v>
      </c>
      <c r="F23" s="15" t="s">
        <v>256</v>
      </c>
      <c r="G23" s="15" t="s">
        <v>298</v>
      </c>
      <c r="H23" s="62" t="s">
        <v>433</v>
      </c>
      <c r="I23" s="62">
        <v>16</v>
      </c>
      <c r="J23" s="15" t="s">
        <v>423</v>
      </c>
      <c r="K23" s="7" t="s">
        <v>477</v>
      </c>
    </row>
    <row r="24" spans="1:11" ht="15.75" x14ac:dyDescent="0.25">
      <c r="A24" s="21">
        <v>55</v>
      </c>
      <c r="B24" s="3" t="s">
        <v>88</v>
      </c>
      <c r="C24" s="3" t="s">
        <v>89</v>
      </c>
      <c r="D24" s="3" t="s">
        <v>5</v>
      </c>
      <c r="E24" s="3" t="s">
        <v>90</v>
      </c>
      <c r="F24" s="15" t="s">
        <v>257</v>
      </c>
      <c r="G24" s="15" t="s">
        <v>298</v>
      </c>
      <c r="H24" s="62" t="s">
        <v>436</v>
      </c>
      <c r="I24" s="62">
        <v>5</v>
      </c>
      <c r="J24" s="15" t="s">
        <v>459</v>
      </c>
      <c r="K24" s="7" t="s">
        <v>477</v>
      </c>
    </row>
    <row r="25" spans="1:11" ht="15.75" x14ac:dyDescent="0.25">
      <c r="A25" s="21">
        <v>56</v>
      </c>
      <c r="B25" s="3" t="s">
        <v>91</v>
      </c>
      <c r="C25" s="3" t="s">
        <v>92</v>
      </c>
      <c r="D25" s="3" t="s">
        <v>93</v>
      </c>
      <c r="E25" s="3" t="s">
        <v>94</v>
      </c>
      <c r="F25" s="15" t="s">
        <v>258</v>
      </c>
      <c r="G25" s="15" t="s">
        <v>298</v>
      </c>
      <c r="H25" s="62" t="s">
        <v>475</v>
      </c>
      <c r="I25" s="62" t="s">
        <v>475</v>
      </c>
      <c r="J25" s="15" t="s">
        <v>475</v>
      </c>
      <c r="K25" s="55" t="s">
        <v>432</v>
      </c>
    </row>
    <row r="26" spans="1:11" ht="15.75" x14ac:dyDescent="0.25">
      <c r="A26" s="21">
        <v>57</v>
      </c>
      <c r="B26" s="3" t="s">
        <v>95</v>
      </c>
      <c r="C26" s="3" t="s">
        <v>96</v>
      </c>
      <c r="D26" s="3" t="s">
        <v>5</v>
      </c>
      <c r="E26" s="3" t="s">
        <v>97</v>
      </c>
      <c r="F26" s="15" t="s">
        <v>258</v>
      </c>
      <c r="G26" s="15" t="s">
        <v>298</v>
      </c>
      <c r="H26" s="62" t="s">
        <v>475</v>
      </c>
      <c r="I26" s="62" t="s">
        <v>475</v>
      </c>
      <c r="J26" s="15" t="s">
        <v>475</v>
      </c>
      <c r="K26" s="7" t="s">
        <v>359</v>
      </c>
    </row>
    <row r="27" spans="1:11" ht="15.75" x14ac:dyDescent="0.25">
      <c r="A27" s="21">
        <v>58</v>
      </c>
      <c r="B27" s="3" t="s">
        <v>98</v>
      </c>
      <c r="C27" s="3" t="s">
        <v>99</v>
      </c>
      <c r="D27" s="3" t="s">
        <v>5</v>
      </c>
      <c r="E27" s="3" t="s">
        <v>100</v>
      </c>
      <c r="F27" s="15" t="s">
        <v>259</v>
      </c>
      <c r="G27" s="15" t="s">
        <v>298</v>
      </c>
      <c r="H27" s="62" t="s">
        <v>433</v>
      </c>
      <c r="I27" s="62">
        <v>6</v>
      </c>
      <c r="J27" s="15" t="s">
        <v>458</v>
      </c>
      <c r="K27" s="7" t="s">
        <v>477</v>
      </c>
    </row>
    <row r="28" spans="1:11" ht="15.75" x14ac:dyDescent="0.25">
      <c r="A28" s="21">
        <v>59</v>
      </c>
      <c r="B28" s="3" t="s">
        <v>101</v>
      </c>
      <c r="C28" s="3" t="s">
        <v>38</v>
      </c>
      <c r="D28" s="3" t="s">
        <v>5</v>
      </c>
      <c r="E28" s="3" t="s">
        <v>102</v>
      </c>
      <c r="F28" s="15" t="s">
        <v>260</v>
      </c>
      <c r="G28" s="15" t="s">
        <v>298</v>
      </c>
      <c r="H28" s="62" t="s">
        <v>441</v>
      </c>
      <c r="I28" s="62">
        <v>21</v>
      </c>
      <c r="J28" s="15" t="s">
        <v>460</v>
      </c>
      <c r="K28" s="7" t="s">
        <v>477</v>
      </c>
    </row>
    <row r="29" spans="1:11" ht="15.75" x14ac:dyDescent="0.25">
      <c r="A29" s="21">
        <v>60</v>
      </c>
      <c r="B29" s="3" t="s">
        <v>103</v>
      </c>
      <c r="C29" s="3" t="s">
        <v>104</v>
      </c>
      <c r="D29" s="3" t="s">
        <v>5</v>
      </c>
      <c r="E29" s="3" t="s">
        <v>105</v>
      </c>
      <c r="F29" s="15">
        <v>72</v>
      </c>
      <c r="G29" s="15" t="s">
        <v>298</v>
      </c>
      <c r="H29" s="62" t="s">
        <v>475</v>
      </c>
      <c r="I29" s="62" t="s">
        <v>475</v>
      </c>
      <c r="J29" s="15" t="s">
        <v>475</v>
      </c>
      <c r="K29" s="7" t="s">
        <v>359</v>
      </c>
    </row>
    <row r="30" spans="1:11" ht="15.75" x14ac:dyDescent="0.25">
      <c r="A30" s="21">
        <v>61</v>
      </c>
      <c r="B30" s="3" t="s">
        <v>106</v>
      </c>
      <c r="C30" s="3" t="s">
        <v>107</v>
      </c>
      <c r="D30" s="3" t="s">
        <v>5</v>
      </c>
      <c r="E30" s="3" t="s">
        <v>108</v>
      </c>
      <c r="F30" s="15">
        <v>72</v>
      </c>
      <c r="G30" s="15" t="s">
        <v>298</v>
      </c>
      <c r="H30" s="62" t="s">
        <v>433</v>
      </c>
      <c r="I30" s="62">
        <v>13</v>
      </c>
      <c r="J30" s="15" t="s">
        <v>461</v>
      </c>
      <c r="K30" s="7" t="s">
        <v>477</v>
      </c>
    </row>
    <row r="31" spans="1:11" ht="15.75" x14ac:dyDescent="0.25">
      <c r="A31" s="21">
        <v>62</v>
      </c>
      <c r="B31" s="3" t="s">
        <v>109</v>
      </c>
      <c r="C31" s="3" t="s">
        <v>110</v>
      </c>
      <c r="D31" s="3" t="s">
        <v>5</v>
      </c>
      <c r="E31" s="3" t="s">
        <v>111</v>
      </c>
      <c r="F31" s="15">
        <v>71</v>
      </c>
      <c r="G31" s="15" t="s">
        <v>298</v>
      </c>
      <c r="H31" s="62" t="s">
        <v>442</v>
      </c>
      <c r="I31" s="62">
        <v>17</v>
      </c>
      <c r="J31" s="15" t="s">
        <v>444</v>
      </c>
      <c r="K31" s="7" t="s">
        <v>477</v>
      </c>
    </row>
    <row r="32" spans="1:11" ht="15.75" x14ac:dyDescent="0.25">
      <c r="A32" s="21">
        <v>63</v>
      </c>
      <c r="B32" s="3" t="s">
        <v>112</v>
      </c>
      <c r="C32" s="3" t="s">
        <v>113</v>
      </c>
      <c r="D32" s="3" t="s">
        <v>5</v>
      </c>
      <c r="E32" s="3" t="s">
        <v>114</v>
      </c>
      <c r="F32" s="15">
        <v>71</v>
      </c>
      <c r="G32" s="15" t="s">
        <v>298</v>
      </c>
      <c r="H32" s="62" t="s">
        <v>441</v>
      </c>
      <c r="I32" s="62">
        <v>21</v>
      </c>
      <c r="J32" s="15" t="s">
        <v>463</v>
      </c>
      <c r="K32" s="7" t="s">
        <v>477</v>
      </c>
    </row>
    <row r="33" spans="1:11" ht="15.75" x14ac:dyDescent="0.25">
      <c r="A33" s="21">
        <v>64</v>
      </c>
      <c r="B33" s="3" t="s">
        <v>115</v>
      </c>
      <c r="C33" s="3" t="s">
        <v>116</v>
      </c>
      <c r="D33" s="3" t="s">
        <v>5</v>
      </c>
      <c r="E33" s="3" t="s">
        <v>117</v>
      </c>
      <c r="F33" s="15">
        <v>71</v>
      </c>
      <c r="G33" s="15" t="s">
        <v>298</v>
      </c>
      <c r="H33" s="62" t="s">
        <v>475</v>
      </c>
      <c r="I33" s="62" t="s">
        <v>475</v>
      </c>
      <c r="J33" s="15" t="s">
        <v>475</v>
      </c>
      <c r="K33" s="7" t="s">
        <v>359</v>
      </c>
    </row>
    <row r="34" spans="1:11" s="56" customFormat="1" ht="15.75" x14ac:dyDescent="0.25">
      <c r="A34" s="54">
        <v>65</v>
      </c>
      <c r="B34" s="16" t="s">
        <v>118</v>
      </c>
      <c r="C34" s="16" t="s">
        <v>119</v>
      </c>
      <c r="D34" s="16" t="s">
        <v>5</v>
      </c>
      <c r="E34" s="16" t="s">
        <v>120</v>
      </c>
      <c r="F34" s="19" t="s">
        <v>261</v>
      </c>
      <c r="G34" s="19" t="s">
        <v>298</v>
      </c>
      <c r="H34" s="63" t="s">
        <v>445</v>
      </c>
      <c r="I34" s="63">
        <v>27</v>
      </c>
      <c r="J34" s="19" t="s">
        <v>446</v>
      </c>
      <c r="K34" s="7" t="s">
        <v>477</v>
      </c>
    </row>
    <row r="35" spans="1:11" s="56" customFormat="1" ht="15.75" x14ac:dyDescent="0.25">
      <c r="A35" s="54">
        <v>66</v>
      </c>
      <c r="B35" s="16" t="s">
        <v>121</v>
      </c>
      <c r="C35" s="16" t="s">
        <v>122</v>
      </c>
      <c r="D35" s="16" t="s">
        <v>5</v>
      </c>
      <c r="E35" s="16" t="s">
        <v>123</v>
      </c>
      <c r="F35" s="19" t="s">
        <v>262</v>
      </c>
      <c r="G35" s="19" t="s">
        <v>298</v>
      </c>
      <c r="H35" s="62" t="s">
        <v>475</v>
      </c>
      <c r="I35" s="62" t="s">
        <v>475</v>
      </c>
      <c r="J35" s="15" t="s">
        <v>475</v>
      </c>
      <c r="K35" s="55" t="s">
        <v>359</v>
      </c>
    </row>
    <row r="36" spans="1:11" ht="15.75" x14ac:dyDescent="0.25">
      <c r="A36" s="21">
        <v>67</v>
      </c>
      <c r="B36" s="3" t="s">
        <v>124</v>
      </c>
      <c r="C36" s="3" t="s">
        <v>125</v>
      </c>
      <c r="D36" s="3" t="s">
        <v>5</v>
      </c>
      <c r="E36" s="3" t="s">
        <v>126</v>
      </c>
      <c r="F36" s="15" t="s">
        <v>263</v>
      </c>
      <c r="G36" s="15" t="s">
        <v>298</v>
      </c>
      <c r="H36" s="62" t="s">
        <v>445</v>
      </c>
      <c r="I36" s="62">
        <v>27</v>
      </c>
      <c r="J36" s="15" t="s">
        <v>447</v>
      </c>
      <c r="K36" s="7" t="s">
        <v>477</v>
      </c>
    </row>
    <row r="37" spans="1:11" ht="15.75" x14ac:dyDescent="0.25">
      <c r="A37" s="21">
        <v>68</v>
      </c>
      <c r="B37" s="3" t="s">
        <v>127</v>
      </c>
      <c r="C37" s="3" t="s">
        <v>128</v>
      </c>
      <c r="D37" s="3" t="s">
        <v>5</v>
      </c>
      <c r="E37" s="3" t="s">
        <v>129</v>
      </c>
      <c r="F37" s="15" t="s">
        <v>264</v>
      </c>
      <c r="G37" s="15" t="s">
        <v>298</v>
      </c>
      <c r="H37" s="62" t="s">
        <v>475</v>
      </c>
      <c r="I37" s="62" t="s">
        <v>475</v>
      </c>
      <c r="J37" s="15" t="s">
        <v>475</v>
      </c>
      <c r="K37" s="7" t="s">
        <v>359</v>
      </c>
    </row>
    <row r="38" spans="1:11" ht="15.75" x14ac:dyDescent="0.25">
      <c r="A38" s="21">
        <v>69</v>
      </c>
      <c r="B38" s="3" t="s">
        <v>130</v>
      </c>
      <c r="C38" s="3" t="s">
        <v>131</v>
      </c>
      <c r="D38" s="3" t="s">
        <v>9</v>
      </c>
      <c r="E38" s="3" t="s">
        <v>132</v>
      </c>
      <c r="F38" s="15" t="s">
        <v>265</v>
      </c>
      <c r="G38" s="15" t="s">
        <v>298</v>
      </c>
      <c r="H38" s="62" t="s">
        <v>442</v>
      </c>
      <c r="I38" s="62">
        <v>18</v>
      </c>
      <c r="J38" s="15" t="s">
        <v>481</v>
      </c>
      <c r="K38" s="7" t="s">
        <v>477</v>
      </c>
    </row>
    <row r="39" spans="1:11" ht="15.75" x14ac:dyDescent="0.25">
      <c r="A39" s="21">
        <v>70</v>
      </c>
      <c r="B39" s="3" t="s">
        <v>133</v>
      </c>
      <c r="C39" s="3" t="s">
        <v>134</v>
      </c>
      <c r="D39" s="3" t="s">
        <v>7</v>
      </c>
      <c r="E39" s="3" t="s">
        <v>135</v>
      </c>
      <c r="F39" s="15" t="s">
        <v>266</v>
      </c>
      <c r="G39" s="15" t="s">
        <v>298</v>
      </c>
      <c r="H39" s="62" t="s">
        <v>475</v>
      </c>
      <c r="I39" s="62" t="s">
        <v>475</v>
      </c>
      <c r="J39" s="15" t="s">
        <v>475</v>
      </c>
      <c r="K39" s="7" t="s">
        <v>359</v>
      </c>
    </row>
    <row r="40" spans="1:11" ht="15.75" x14ac:dyDescent="0.25">
      <c r="A40" s="21">
        <v>71</v>
      </c>
      <c r="B40" s="16" t="s">
        <v>136</v>
      </c>
      <c r="C40" s="16" t="s">
        <v>137</v>
      </c>
      <c r="D40" s="16" t="s">
        <v>5</v>
      </c>
      <c r="E40" s="16" t="s">
        <v>138</v>
      </c>
      <c r="F40" s="19" t="s">
        <v>267</v>
      </c>
      <c r="G40" s="19" t="s">
        <v>298</v>
      </c>
      <c r="H40" s="62" t="s">
        <v>475</v>
      </c>
      <c r="I40" s="62" t="s">
        <v>475</v>
      </c>
      <c r="J40" s="15" t="s">
        <v>475</v>
      </c>
      <c r="K40" s="7" t="s">
        <v>359</v>
      </c>
    </row>
    <row r="41" spans="1:11" ht="15.75" x14ac:dyDescent="0.25">
      <c r="A41" s="21">
        <v>72</v>
      </c>
      <c r="B41" s="3" t="s">
        <v>139</v>
      </c>
      <c r="C41" s="3" t="s">
        <v>140</v>
      </c>
      <c r="D41" s="3" t="s">
        <v>5</v>
      </c>
      <c r="E41" s="3" t="s">
        <v>141</v>
      </c>
      <c r="F41" s="15" t="s">
        <v>268</v>
      </c>
      <c r="G41" s="15" t="s">
        <v>298</v>
      </c>
      <c r="H41" s="62" t="s">
        <v>472</v>
      </c>
      <c r="I41" s="62">
        <v>23</v>
      </c>
      <c r="J41" s="15" t="s">
        <v>358</v>
      </c>
      <c r="K41" s="7" t="s">
        <v>470</v>
      </c>
    </row>
    <row r="42" spans="1:11" ht="15.75" x14ac:dyDescent="0.25">
      <c r="A42" s="21">
        <v>73</v>
      </c>
      <c r="B42" s="3" t="s">
        <v>142</v>
      </c>
      <c r="C42" s="3" t="s">
        <v>143</v>
      </c>
      <c r="D42" s="3" t="s">
        <v>5</v>
      </c>
      <c r="E42" s="3" t="s">
        <v>144</v>
      </c>
      <c r="F42" s="15" t="s">
        <v>269</v>
      </c>
      <c r="G42" s="15" t="s">
        <v>298</v>
      </c>
      <c r="H42" s="62" t="s">
        <v>441</v>
      </c>
      <c r="I42" s="62">
        <v>21</v>
      </c>
      <c r="J42" s="15" t="s">
        <v>452</v>
      </c>
      <c r="K42" s="7" t="s">
        <v>477</v>
      </c>
    </row>
    <row r="43" spans="1:11" ht="15.75" x14ac:dyDescent="0.25">
      <c r="A43" s="21">
        <v>74</v>
      </c>
      <c r="B43" s="3" t="s">
        <v>145</v>
      </c>
      <c r="C43" s="3" t="s">
        <v>146</v>
      </c>
      <c r="D43" s="3" t="s">
        <v>5</v>
      </c>
      <c r="E43" s="3" t="s">
        <v>147</v>
      </c>
      <c r="F43" s="15" t="s">
        <v>269</v>
      </c>
      <c r="G43" s="15" t="s">
        <v>298</v>
      </c>
      <c r="H43" s="63" t="s">
        <v>441</v>
      </c>
      <c r="I43" s="62">
        <v>21</v>
      </c>
      <c r="J43" s="15" t="s">
        <v>469</v>
      </c>
      <c r="K43" s="7" t="s">
        <v>470</v>
      </c>
    </row>
    <row r="44" spans="1:11" ht="15.75" x14ac:dyDescent="0.25">
      <c r="A44" s="21">
        <v>75</v>
      </c>
      <c r="B44" s="3" t="s">
        <v>148</v>
      </c>
      <c r="C44" s="3" t="s">
        <v>149</v>
      </c>
      <c r="D44" s="3" t="s">
        <v>150</v>
      </c>
      <c r="E44" s="3" t="s">
        <v>151</v>
      </c>
      <c r="F44" s="15">
        <v>69</v>
      </c>
      <c r="G44" s="15" t="s">
        <v>298</v>
      </c>
      <c r="H44" s="62" t="s">
        <v>445</v>
      </c>
      <c r="I44" s="62">
        <v>27</v>
      </c>
      <c r="J44" s="15" t="s">
        <v>447</v>
      </c>
      <c r="K44" s="7" t="s">
        <v>477</v>
      </c>
    </row>
    <row r="45" spans="1:11" ht="15.75" x14ac:dyDescent="0.25">
      <c r="A45" s="21">
        <v>76</v>
      </c>
      <c r="B45" s="3" t="s">
        <v>152</v>
      </c>
      <c r="C45" s="3" t="s">
        <v>153</v>
      </c>
      <c r="D45" s="3" t="s">
        <v>5</v>
      </c>
      <c r="E45" s="3" t="s">
        <v>154</v>
      </c>
      <c r="F45" s="15" t="s">
        <v>270</v>
      </c>
      <c r="G45" s="15" t="s">
        <v>298</v>
      </c>
      <c r="H45" s="62" t="s">
        <v>475</v>
      </c>
      <c r="I45" s="62" t="s">
        <v>475</v>
      </c>
      <c r="J45" s="15" t="s">
        <v>475</v>
      </c>
      <c r="K45" s="7" t="s">
        <v>432</v>
      </c>
    </row>
    <row r="46" spans="1:11" ht="15.75" x14ac:dyDescent="0.25">
      <c r="A46" s="21">
        <v>77</v>
      </c>
      <c r="B46" s="3" t="s">
        <v>155</v>
      </c>
      <c r="C46" s="3" t="s">
        <v>156</v>
      </c>
      <c r="D46" s="3" t="s">
        <v>7</v>
      </c>
      <c r="E46" s="3" t="s">
        <v>157</v>
      </c>
      <c r="F46" s="15" t="s">
        <v>271</v>
      </c>
      <c r="G46" s="15" t="s">
        <v>298</v>
      </c>
      <c r="H46" s="62" t="s">
        <v>441</v>
      </c>
      <c r="I46" s="62">
        <v>21</v>
      </c>
      <c r="J46" s="15" t="s">
        <v>452</v>
      </c>
      <c r="K46" s="7" t="s">
        <v>477</v>
      </c>
    </row>
    <row r="47" spans="1:11" ht="15.75" x14ac:dyDescent="0.25">
      <c r="A47" s="21">
        <v>78</v>
      </c>
      <c r="B47" s="3" t="s">
        <v>158</v>
      </c>
      <c r="C47" s="3" t="s">
        <v>159</v>
      </c>
      <c r="D47" s="3" t="s">
        <v>5</v>
      </c>
      <c r="E47" s="3" t="s">
        <v>160</v>
      </c>
      <c r="F47" s="15" t="s">
        <v>272</v>
      </c>
      <c r="G47" s="15" t="s">
        <v>298</v>
      </c>
      <c r="H47" s="62" t="s">
        <v>441</v>
      </c>
      <c r="I47" s="62">
        <v>21</v>
      </c>
      <c r="J47" s="15" t="s">
        <v>452</v>
      </c>
      <c r="K47" s="7" t="s">
        <v>476</v>
      </c>
    </row>
    <row r="48" spans="1:11" ht="15.75" x14ac:dyDescent="0.25">
      <c r="A48" s="21">
        <v>79</v>
      </c>
      <c r="B48" s="3" t="s">
        <v>161</v>
      </c>
      <c r="C48" s="3" t="s">
        <v>162</v>
      </c>
      <c r="D48" s="3" t="s">
        <v>163</v>
      </c>
      <c r="E48" s="3" t="s">
        <v>164</v>
      </c>
      <c r="F48" s="15" t="s">
        <v>273</v>
      </c>
      <c r="G48" s="15" t="s">
        <v>298</v>
      </c>
      <c r="H48" s="62" t="s">
        <v>442</v>
      </c>
      <c r="I48" s="62">
        <v>18</v>
      </c>
      <c r="J48" s="15" t="s">
        <v>467</v>
      </c>
      <c r="K48" s="7" t="s">
        <v>477</v>
      </c>
    </row>
    <row r="49" spans="1:12" ht="15.75" x14ac:dyDescent="0.25">
      <c r="A49" s="21">
        <v>80</v>
      </c>
      <c r="B49" s="3" t="s">
        <v>165</v>
      </c>
      <c r="C49" s="3" t="s">
        <v>166</v>
      </c>
      <c r="D49" s="3" t="s">
        <v>9</v>
      </c>
      <c r="E49" s="3" t="s">
        <v>167</v>
      </c>
      <c r="F49" s="15" t="s">
        <v>274</v>
      </c>
      <c r="G49" s="15" t="s">
        <v>298</v>
      </c>
      <c r="H49" s="62" t="s">
        <v>453</v>
      </c>
      <c r="I49" s="62">
        <v>27</v>
      </c>
      <c r="J49" s="15" t="s">
        <v>447</v>
      </c>
      <c r="K49" s="7" t="s">
        <v>476</v>
      </c>
    </row>
    <row r="50" spans="1:12" ht="15.75" x14ac:dyDescent="0.25">
      <c r="A50" s="21">
        <v>81</v>
      </c>
      <c r="B50" s="3" t="s">
        <v>168</v>
      </c>
      <c r="C50" s="3" t="s">
        <v>169</v>
      </c>
      <c r="D50" s="3" t="s">
        <v>5</v>
      </c>
      <c r="E50" s="3" t="s">
        <v>170</v>
      </c>
      <c r="F50" s="15">
        <v>68</v>
      </c>
      <c r="G50" s="15" t="s">
        <v>298</v>
      </c>
      <c r="H50" s="62" t="s">
        <v>472</v>
      </c>
      <c r="I50" s="62">
        <v>23</v>
      </c>
      <c r="J50" s="15" t="s">
        <v>474</v>
      </c>
      <c r="K50" s="7" t="s">
        <v>470</v>
      </c>
    </row>
    <row r="51" spans="1:12" ht="15.75" x14ac:dyDescent="0.25">
      <c r="A51" s="21">
        <v>82</v>
      </c>
      <c r="B51" s="3" t="s">
        <v>171</v>
      </c>
      <c r="C51" s="3" t="s">
        <v>172</v>
      </c>
      <c r="D51" s="3" t="s">
        <v>5</v>
      </c>
      <c r="E51" s="3" t="s">
        <v>173</v>
      </c>
      <c r="F51" s="15" t="s">
        <v>275</v>
      </c>
      <c r="G51" s="15" t="s">
        <v>298</v>
      </c>
      <c r="H51" s="62" t="s">
        <v>472</v>
      </c>
      <c r="I51" s="62">
        <v>23</v>
      </c>
      <c r="J51" s="15" t="s">
        <v>473</v>
      </c>
      <c r="K51" s="7" t="s">
        <v>471</v>
      </c>
      <c r="L51" s="60" t="s">
        <v>478</v>
      </c>
    </row>
    <row r="52" spans="1:12" x14ac:dyDescent="0.25">
      <c r="A52" s="21">
        <v>83</v>
      </c>
      <c r="B52" s="3" t="s">
        <v>174</v>
      </c>
      <c r="C52" s="3" t="s">
        <v>175</v>
      </c>
      <c r="D52" s="3" t="s">
        <v>5</v>
      </c>
      <c r="E52" s="3" t="s">
        <v>176</v>
      </c>
      <c r="F52" s="15" t="s">
        <v>276</v>
      </c>
      <c r="G52" s="15" t="s">
        <v>298</v>
      </c>
      <c r="H52" s="15"/>
      <c r="I52" s="15"/>
      <c r="J52" s="15"/>
      <c r="K52" s="7"/>
    </row>
    <row r="53" spans="1:12" x14ac:dyDescent="0.25">
      <c r="A53" s="21">
        <v>84</v>
      </c>
      <c r="B53" s="3" t="s">
        <v>177</v>
      </c>
      <c r="C53" s="3" t="s">
        <v>178</v>
      </c>
      <c r="D53" s="3" t="s">
        <v>5</v>
      </c>
      <c r="E53" s="3" t="s">
        <v>179</v>
      </c>
      <c r="F53" s="15" t="s">
        <v>277</v>
      </c>
      <c r="G53" s="15" t="s">
        <v>298</v>
      </c>
      <c r="H53" s="15"/>
      <c r="I53" s="15"/>
      <c r="J53" s="15"/>
      <c r="K53" s="7"/>
    </row>
    <row r="54" spans="1:12" x14ac:dyDescent="0.25">
      <c r="A54" s="21">
        <v>85</v>
      </c>
      <c r="B54" s="3" t="s">
        <v>180</v>
      </c>
      <c r="C54" s="3" t="s">
        <v>181</v>
      </c>
      <c r="D54" s="3" t="s">
        <v>5</v>
      </c>
      <c r="E54" s="3" t="s">
        <v>182</v>
      </c>
      <c r="F54" s="15" t="s">
        <v>278</v>
      </c>
      <c r="G54" s="15" t="s">
        <v>298</v>
      </c>
      <c r="H54" s="15"/>
      <c r="I54" s="15"/>
      <c r="J54" s="15"/>
      <c r="K54" s="7"/>
    </row>
    <row r="55" spans="1:12" x14ac:dyDescent="0.25">
      <c r="A55" s="21">
        <v>86</v>
      </c>
      <c r="B55" s="3" t="s">
        <v>183</v>
      </c>
      <c r="C55" s="3" t="s">
        <v>184</v>
      </c>
      <c r="D55" s="3" t="s">
        <v>5</v>
      </c>
      <c r="E55" s="3" t="s">
        <v>185</v>
      </c>
      <c r="F55" s="15" t="s">
        <v>279</v>
      </c>
      <c r="G55" s="15" t="s">
        <v>298</v>
      </c>
      <c r="H55" s="15"/>
      <c r="I55" s="15"/>
      <c r="J55" s="15"/>
      <c r="K55" s="7"/>
    </row>
    <row r="56" spans="1:12" x14ac:dyDescent="0.25">
      <c r="A56" s="21">
        <v>87</v>
      </c>
      <c r="B56" s="3" t="s">
        <v>186</v>
      </c>
      <c r="C56" s="3" t="s">
        <v>187</v>
      </c>
      <c r="D56" s="3" t="s">
        <v>5</v>
      </c>
      <c r="E56" s="3" t="s">
        <v>188</v>
      </c>
      <c r="F56" s="15" t="s">
        <v>280</v>
      </c>
      <c r="G56" s="15" t="s">
        <v>298</v>
      </c>
      <c r="H56" s="15"/>
      <c r="I56" s="15"/>
      <c r="J56" s="15"/>
      <c r="K56" s="7"/>
    </row>
    <row r="57" spans="1:12" x14ac:dyDescent="0.25">
      <c r="A57" s="21">
        <v>88</v>
      </c>
      <c r="B57" s="3" t="s">
        <v>189</v>
      </c>
      <c r="C57" s="3" t="s">
        <v>190</v>
      </c>
      <c r="D57" s="3" t="s">
        <v>5</v>
      </c>
      <c r="E57" s="3" t="s">
        <v>191</v>
      </c>
      <c r="F57" s="15" t="s">
        <v>281</v>
      </c>
      <c r="G57" s="15" t="s">
        <v>298</v>
      </c>
      <c r="H57" s="15"/>
      <c r="I57" s="15"/>
      <c r="J57" s="15"/>
      <c r="K57" s="7"/>
    </row>
    <row r="58" spans="1:12" x14ac:dyDescent="0.25">
      <c r="A58" s="23" t="s">
        <v>297</v>
      </c>
      <c r="B58" s="24" t="s">
        <v>23</v>
      </c>
      <c r="C58" s="26">
        <v>29277</v>
      </c>
      <c r="D58" s="24" t="s">
        <v>5</v>
      </c>
      <c r="E58" s="24" t="s">
        <v>242</v>
      </c>
      <c r="F58" s="27">
        <v>66</v>
      </c>
      <c r="G58" s="28" t="s">
        <v>25</v>
      </c>
      <c r="H58" s="15"/>
      <c r="I58" s="15"/>
      <c r="J58" s="15"/>
      <c r="K58" s="7"/>
    </row>
    <row r="59" spans="1:12" x14ac:dyDescent="0.25">
      <c r="A59" s="21">
        <v>89</v>
      </c>
      <c r="B59" s="3" t="s">
        <v>192</v>
      </c>
      <c r="C59" s="3" t="s">
        <v>193</v>
      </c>
      <c r="D59" s="3" t="s">
        <v>5</v>
      </c>
      <c r="E59" s="3" t="s">
        <v>194</v>
      </c>
      <c r="F59" s="15" t="s">
        <v>282</v>
      </c>
      <c r="G59" s="15" t="s">
        <v>298</v>
      </c>
      <c r="H59" s="15"/>
      <c r="I59" s="15"/>
      <c r="J59" s="15"/>
      <c r="K59" s="7"/>
    </row>
    <row r="60" spans="1:12" x14ac:dyDescent="0.25">
      <c r="A60" s="21">
        <v>90</v>
      </c>
      <c r="B60" s="3" t="s">
        <v>195</v>
      </c>
      <c r="C60" s="3" t="s">
        <v>196</v>
      </c>
      <c r="D60" s="3" t="s">
        <v>5</v>
      </c>
      <c r="E60" s="3" t="s">
        <v>197</v>
      </c>
      <c r="F60" s="15" t="s">
        <v>283</v>
      </c>
      <c r="G60" s="15" t="s">
        <v>298</v>
      </c>
      <c r="H60" s="15"/>
      <c r="I60" s="15"/>
      <c r="J60" s="15"/>
      <c r="K60" s="7"/>
    </row>
    <row r="61" spans="1:12" x14ac:dyDescent="0.25">
      <c r="A61" s="21">
        <v>91</v>
      </c>
      <c r="B61" s="3" t="s">
        <v>198</v>
      </c>
      <c r="C61" s="3" t="s">
        <v>199</v>
      </c>
      <c r="D61" s="3" t="s">
        <v>7</v>
      </c>
      <c r="E61" s="3" t="s">
        <v>200</v>
      </c>
      <c r="F61" s="15" t="s">
        <v>284</v>
      </c>
      <c r="G61" s="15" t="s">
        <v>298</v>
      </c>
      <c r="H61" s="15"/>
      <c r="I61" s="15"/>
      <c r="J61" s="15"/>
      <c r="K61" s="7"/>
    </row>
    <row r="62" spans="1:12" x14ac:dyDescent="0.25">
      <c r="A62" s="21">
        <v>92</v>
      </c>
      <c r="B62" s="3" t="s">
        <v>201</v>
      </c>
      <c r="C62" s="3" t="s">
        <v>202</v>
      </c>
      <c r="D62" s="3" t="s">
        <v>203</v>
      </c>
      <c r="E62" s="3" t="s">
        <v>204</v>
      </c>
      <c r="F62" s="15" t="s">
        <v>285</v>
      </c>
      <c r="G62" s="15" t="s">
        <v>298</v>
      </c>
      <c r="H62" s="15"/>
      <c r="I62" s="15"/>
      <c r="J62" s="15"/>
      <c r="K62" s="7"/>
    </row>
    <row r="63" spans="1:12" x14ac:dyDescent="0.25">
      <c r="A63" s="21">
        <v>93</v>
      </c>
      <c r="B63" s="3" t="s">
        <v>205</v>
      </c>
      <c r="C63" s="3" t="s">
        <v>206</v>
      </c>
      <c r="D63" s="3" t="s">
        <v>9</v>
      </c>
      <c r="E63" s="3" t="s">
        <v>207</v>
      </c>
      <c r="F63" s="15" t="s">
        <v>286</v>
      </c>
      <c r="G63" s="15" t="s">
        <v>298</v>
      </c>
      <c r="H63" s="15"/>
      <c r="I63" s="15"/>
      <c r="J63" s="15"/>
      <c r="K63" s="7"/>
    </row>
    <row r="64" spans="1:12" x14ac:dyDescent="0.25">
      <c r="A64" s="21">
        <v>94</v>
      </c>
      <c r="B64" s="3" t="s">
        <v>208</v>
      </c>
      <c r="C64" s="3" t="s">
        <v>209</v>
      </c>
      <c r="D64" s="3" t="s">
        <v>9</v>
      </c>
      <c r="E64" s="3" t="s">
        <v>210</v>
      </c>
      <c r="F64" s="15" t="s">
        <v>287</v>
      </c>
      <c r="G64" s="15" t="s">
        <v>298</v>
      </c>
      <c r="H64" s="15"/>
      <c r="I64" s="15"/>
      <c r="J64" s="15"/>
      <c r="K64" s="7"/>
    </row>
    <row r="65" spans="1:11" x14ac:dyDescent="0.25">
      <c r="A65" s="21">
        <v>95</v>
      </c>
      <c r="B65" s="3" t="s">
        <v>211</v>
      </c>
      <c r="C65" s="3" t="s">
        <v>212</v>
      </c>
      <c r="D65" s="3" t="s">
        <v>5</v>
      </c>
      <c r="E65" s="3" t="s">
        <v>213</v>
      </c>
      <c r="F65" s="15" t="s">
        <v>288</v>
      </c>
      <c r="G65" s="15" t="s">
        <v>298</v>
      </c>
      <c r="H65" s="15"/>
      <c r="I65" s="15"/>
      <c r="J65" s="15"/>
      <c r="K65" s="7"/>
    </row>
    <row r="66" spans="1:11" x14ac:dyDescent="0.25">
      <c r="A66" s="21">
        <v>96</v>
      </c>
      <c r="B66" s="3" t="s">
        <v>214</v>
      </c>
      <c r="C66" s="3" t="s">
        <v>215</v>
      </c>
      <c r="D66" s="3" t="s">
        <v>5</v>
      </c>
      <c r="E66" s="3" t="s">
        <v>216</v>
      </c>
      <c r="F66" s="15" t="s">
        <v>289</v>
      </c>
      <c r="G66" s="15" t="s">
        <v>298</v>
      </c>
      <c r="H66" s="15"/>
      <c r="I66" s="15"/>
      <c r="J66" s="15"/>
      <c r="K66" s="7"/>
    </row>
    <row r="67" spans="1:11" x14ac:dyDescent="0.25">
      <c r="A67" s="21">
        <v>97</v>
      </c>
      <c r="B67" s="3" t="s">
        <v>217</v>
      </c>
      <c r="C67" s="3" t="s">
        <v>218</v>
      </c>
      <c r="D67" s="3" t="s">
        <v>5</v>
      </c>
      <c r="E67" s="3" t="s">
        <v>219</v>
      </c>
      <c r="F67" s="15">
        <v>63</v>
      </c>
      <c r="G67" s="15" t="s">
        <v>298</v>
      </c>
      <c r="H67" s="15"/>
      <c r="I67" s="15"/>
      <c r="J67" s="15"/>
      <c r="K67" s="7"/>
    </row>
    <row r="68" spans="1:11" x14ac:dyDescent="0.25">
      <c r="A68" s="21">
        <v>98</v>
      </c>
      <c r="B68" s="3" t="s">
        <v>220</v>
      </c>
      <c r="C68" s="3" t="s">
        <v>221</v>
      </c>
      <c r="D68" s="3" t="s">
        <v>5</v>
      </c>
      <c r="E68" s="3" t="s">
        <v>222</v>
      </c>
      <c r="F68" s="15" t="s">
        <v>290</v>
      </c>
      <c r="G68" s="15" t="s">
        <v>298</v>
      </c>
      <c r="H68" s="15"/>
      <c r="I68" s="15"/>
      <c r="J68" s="15"/>
      <c r="K68" s="7"/>
    </row>
    <row r="69" spans="1:11" x14ac:dyDescent="0.25">
      <c r="A69" s="21">
        <v>99</v>
      </c>
      <c r="B69" s="3" t="s">
        <v>223</v>
      </c>
      <c r="C69" s="3" t="s">
        <v>224</v>
      </c>
      <c r="D69" s="3" t="s">
        <v>225</v>
      </c>
      <c r="E69" s="3" t="s">
        <v>226</v>
      </c>
      <c r="F69" s="15" t="s">
        <v>291</v>
      </c>
      <c r="G69" s="15" t="s">
        <v>298</v>
      </c>
      <c r="H69" s="15"/>
      <c r="I69" s="15"/>
      <c r="J69" s="15"/>
      <c r="K69" s="7"/>
    </row>
    <row r="70" spans="1:11" x14ac:dyDescent="0.25">
      <c r="A70" s="21">
        <v>100</v>
      </c>
      <c r="B70" s="3" t="s">
        <v>227</v>
      </c>
      <c r="C70" s="3" t="s">
        <v>228</v>
      </c>
      <c r="D70" s="3" t="s">
        <v>229</v>
      </c>
      <c r="E70" s="3" t="s">
        <v>230</v>
      </c>
      <c r="F70" s="15" t="s">
        <v>292</v>
      </c>
      <c r="G70" s="15" t="s">
        <v>298</v>
      </c>
      <c r="H70" s="15"/>
      <c r="I70" s="15"/>
      <c r="J70" s="15"/>
      <c r="K70" s="7"/>
    </row>
    <row r="71" spans="1:11" x14ac:dyDescent="0.25">
      <c r="A71" s="21">
        <v>101</v>
      </c>
      <c r="B71" s="3" t="s">
        <v>231</v>
      </c>
      <c r="C71" s="3" t="s">
        <v>232</v>
      </c>
      <c r="D71" s="3" t="s">
        <v>5</v>
      </c>
      <c r="E71" s="3" t="s">
        <v>233</v>
      </c>
      <c r="F71" s="15" t="s">
        <v>293</v>
      </c>
      <c r="G71" s="15" t="s">
        <v>298</v>
      </c>
      <c r="H71" s="15"/>
      <c r="I71" s="15"/>
      <c r="J71" s="15"/>
      <c r="K71" s="7"/>
    </row>
    <row r="72" spans="1:11" x14ac:dyDescent="0.25">
      <c r="A72" s="21">
        <v>102</v>
      </c>
      <c r="B72" s="3" t="s">
        <v>234</v>
      </c>
      <c r="C72" s="3" t="s">
        <v>235</v>
      </c>
      <c r="D72" s="3" t="s">
        <v>236</v>
      </c>
      <c r="E72" s="3" t="s">
        <v>237</v>
      </c>
      <c r="F72" s="15" t="s">
        <v>294</v>
      </c>
      <c r="G72" s="15" t="s">
        <v>298</v>
      </c>
      <c r="H72" s="15"/>
      <c r="I72" s="15"/>
      <c r="J72" s="15"/>
      <c r="K72" s="7"/>
    </row>
    <row r="73" spans="1:11" x14ac:dyDescent="0.25">
      <c r="A73" s="21">
        <v>103</v>
      </c>
      <c r="B73" s="3" t="s">
        <v>238</v>
      </c>
      <c r="C73" s="3" t="s">
        <v>239</v>
      </c>
      <c r="D73" s="3" t="s">
        <v>5</v>
      </c>
      <c r="E73" s="3" t="s">
        <v>240</v>
      </c>
      <c r="F73" s="15" t="s">
        <v>295</v>
      </c>
      <c r="G73" s="15" t="s">
        <v>298</v>
      </c>
      <c r="H73" s="15"/>
      <c r="I73" s="15"/>
      <c r="J73" s="15"/>
      <c r="K73" s="7"/>
    </row>
  </sheetData>
  <autoFilter ref="A2:R73"/>
  <mergeCells count="4">
    <mergeCell ref="A4:K4"/>
    <mergeCell ref="M4:Q4"/>
    <mergeCell ref="A1:B1"/>
    <mergeCell ref="M6:Q6"/>
  </mergeCells>
  <hyperlinks>
    <hyperlink ref="F29" r:id="rId1" display="alessandra.cicchetti.rm@istruzione.it"/>
  </hyperlink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J14" sqref="J14"/>
    </sheetView>
  </sheetViews>
  <sheetFormatPr defaultRowHeight="15" x14ac:dyDescent="0.25"/>
  <cols>
    <col min="1" max="1" width="11.140625" bestFit="1" customWidth="1"/>
    <col min="2" max="2" width="32.5703125" bestFit="1" customWidth="1"/>
    <col min="3" max="3" width="11.42578125" bestFit="1" customWidth="1"/>
    <col min="4" max="4" width="26.7109375" bestFit="1" customWidth="1"/>
    <col min="5" max="5" width="9" bestFit="1" customWidth="1"/>
    <col min="6" max="6" width="13.140625" bestFit="1" customWidth="1"/>
    <col min="7" max="7" width="9.42578125" customWidth="1"/>
    <col min="8" max="9" width="9.85546875" bestFit="1" customWidth="1"/>
    <col min="10" max="11" width="20.7109375" customWidth="1"/>
    <col min="12" max="12" width="31.5703125" customWidth="1"/>
    <col min="13" max="13" width="35.85546875" customWidth="1"/>
  </cols>
  <sheetData>
    <row r="1" spans="1:13" ht="63.75" x14ac:dyDescent="0.25">
      <c r="A1" s="34" t="s">
        <v>302</v>
      </c>
      <c r="B1" s="34" t="s">
        <v>340</v>
      </c>
      <c r="C1" s="34" t="s">
        <v>303</v>
      </c>
      <c r="D1" s="34" t="s">
        <v>304</v>
      </c>
      <c r="E1" s="34" t="s">
        <v>305</v>
      </c>
      <c r="F1" s="34" t="s">
        <v>306</v>
      </c>
      <c r="G1" s="34" t="s">
        <v>307</v>
      </c>
      <c r="H1" s="34" t="s">
        <v>308</v>
      </c>
      <c r="I1" s="34" t="s">
        <v>326</v>
      </c>
      <c r="J1" s="34" t="s">
        <v>309</v>
      </c>
      <c r="K1" s="38" t="s">
        <v>310</v>
      </c>
      <c r="L1" s="58" t="s">
        <v>430</v>
      </c>
      <c r="M1" s="42" t="s">
        <v>325</v>
      </c>
    </row>
    <row r="2" spans="1:13" ht="24.95" customHeight="1" x14ac:dyDescent="0.25">
      <c r="A2" s="39" t="s">
        <v>341</v>
      </c>
      <c r="B2" s="31" t="s">
        <v>342</v>
      </c>
      <c r="C2" s="39" t="s">
        <v>343</v>
      </c>
      <c r="D2" s="31" t="s">
        <v>344</v>
      </c>
      <c r="E2" s="39" t="s">
        <v>314</v>
      </c>
      <c r="F2" s="31" t="s">
        <v>315</v>
      </c>
      <c r="G2" s="39" t="s">
        <v>316</v>
      </c>
      <c r="H2" s="39" t="s">
        <v>317</v>
      </c>
      <c r="I2" s="39" t="s">
        <v>330</v>
      </c>
      <c r="J2" s="39">
        <v>1</v>
      </c>
      <c r="K2" s="40">
        <v>0</v>
      </c>
      <c r="L2" s="41"/>
      <c r="M2" s="3" t="s">
        <v>124</v>
      </c>
    </row>
    <row r="3" spans="1:13" s="8" customFormat="1" ht="24.95" customHeight="1" x14ac:dyDescent="0.25">
      <c r="A3" s="39" t="s">
        <v>341</v>
      </c>
      <c r="B3" s="31" t="s">
        <v>342</v>
      </c>
      <c r="C3" s="39" t="s">
        <v>343</v>
      </c>
      <c r="D3" s="31" t="s">
        <v>344</v>
      </c>
      <c r="E3" s="39" t="s">
        <v>314</v>
      </c>
      <c r="F3" s="31" t="s">
        <v>315</v>
      </c>
      <c r="G3" s="39" t="s">
        <v>316</v>
      </c>
      <c r="H3" s="39" t="s">
        <v>317</v>
      </c>
      <c r="I3" s="39" t="s">
        <v>330</v>
      </c>
      <c r="J3" s="39">
        <v>1</v>
      </c>
      <c r="K3" s="40"/>
      <c r="L3" s="41"/>
      <c r="M3" s="3" t="s">
        <v>148</v>
      </c>
    </row>
    <row r="4" spans="1:13" s="8" customFormat="1" ht="24.95" customHeight="1" x14ac:dyDescent="0.25">
      <c r="A4" s="39" t="s">
        <v>341</v>
      </c>
      <c r="B4" s="31" t="s">
        <v>342</v>
      </c>
      <c r="C4" s="39" t="s">
        <v>343</v>
      </c>
      <c r="D4" s="31" t="s">
        <v>344</v>
      </c>
      <c r="E4" s="39" t="s">
        <v>314</v>
      </c>
      <c r="F4" s="31" t="s">
        <v>315</v>
      </c>
      <c r="G4" s="39" t="s">
        <v>316</v>
      </c>
      <c r="H4" s="39" t="s">
        <v>317</v>
      </c>
      <c r="I4" s="39" t="s">
        <v>330</v>
      </c>
      <c r="J4" s="39">
        <v>1</v>
      </c>
      <c r="K4" s="40"/>
      <c r="L4" s="41"/>
      <c r="M4" s="3" t="s">
        <v>165</v>
      </c>
    </row>
    <row r="5" spans="1:13" ht="24.95" customHeight="1" x14ac:dyDescent="0.25">
      <c r="A5" s="39" t="s">
        <v>341</v>
      </c>
      <c r="B5" s="31" t="s">
        <v>342</v>
      </c>
      <c r="C5" s="39" t="s">
        <v>345</v>
      </c>
      <c r="D5" s="31" t="s">
        <v>346</v>
      </c>
      <c r="E5" s="39" t="s">
        <v>314</v>
      </c>
      <c r="F5" s="31" t="s">
        <v>315</v>
      </c>
      <c r="G5" s="39" t="s">
        <v>316</v>
      </c>
      <c r="H5" s="39" t="s">
        <v>317</v>
      </c>
      <c r="I5" s="39" t="s">
        <v>330</v>
      </c>
      <c r="J5" s="39">
        <v>1</v>
      </c>
      <c r="K5" s="40">
        <v>0</v>
      </c>
      <c r="L5" s="41"/>
      <c r="M5" s="3" t="s">
        <v>118</v>
      </c>
    </row>
    <row r="6" spans="1:13" ht="24.95" customHeight="1" x14ac:dyDescent="0.25">
      <c r="A6" s="39" t="s">
        <v>347</v>
      </c>
      <c r="B6" s="31" t="s">
        <v>348</v>
      </c>
      <c r="C6" s="39" t="s">
        <v>349</v>
      </c>
      <c r="D6" s="31" t="s">
        <v>350</v>
      </c>
      <c r="E6" s="39" t="s">
        <v>314</v>
      </c>
      <c r="F6" s="31" t="s">
        <v>315</v>
      </c>
      <c r="G6" s="39" t="s">
        <v>316</v>
      </c>
      <c r="H6" s="39" t="s">
        <v>317</v>
      </c>
      <c r="I6" s="39" t="s">
        <v>330</v>
      </c>
      <c r="J6" s="39">
        <v>1</v>
      </c>
      <c r="K6" s="40">
        <v>0</v>
      </c>
      <c r="L6" s="41"/>
      <c r="M6" s="3" t="s">
        <v>69</v>
      </c>
    </row>
    <row r="7" spans="1:13" ht="24.95" customHeight="1" x14ac:dyDescent="0.25">
      <c r="A7" s="39" t="s">
        <v>347</v>
      </c>
      <c r="B7" s="31" t="s">
        <v>348</v>
      </c>
      <c r="C7" s="39" t="s">
        <v>351</v>
      </c>
      <c r="D7" s="31" t="s">
        <v>352</v>
      </c>
      <c r="E7" s="39" t="s">
        <v>314</v>
      </c>
      <c r="F7" s="31" t="s">
        <v>315</v>
      </c>
      <c r="G7" s="39" t="s">
        <v>316</v>
      </c>
      <c r="H7" s="39" t="s">
        <v>317</v>
      </c>
      <c r="I7" s="39" t="s">
        <v>330</v>
      </c>
      <c r="J7" s="39">
        <v>0</v>
      </c>
      <c r="K7" s="40">
        <v>1</v>
      </c>
      <c r="L7" s="43" t="s">
        <v>353</v>
      </c>
      <c r="M7" s="3" t="s">
        <v>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6" sqref="J6"/>
    </sheetView>
  </sheetViews>
  <sheetFormatPr defaultRowHeight="15" x14ac:dyDescent="0.25"/>
  <cols>
    <col min="1" max="1" width="14.140625" customWidth="1"/>
    <col min="2" max="2" width="14.85546875" customWidth="1"/>
    <col min="3" max="3" width="26.5703125" bestFit="1" customWidth="1"/>
    <col min="5" max="5" width="18.42578125" customWidth="1"/>
    <col min="7" max="7" width="16" customWidth="1"/>
    <col min="8" max="9" width="20.7109375" style="20" customWidth="1"/>
    <col min="10" max="10" width="37.85546875" customWidth="1"/>
  </cols>
  <sheetData>
    <row r="1" spans="1:10" ht="63.75" x14ac:dyDescent="0.25">
      <c r="A1" s="34" t="s">
        <v>302</v>
      </c>
      <c r="B1" s="34" t="s">
        <v>303</v>
      </c>
      <c r="C1" s="34" t="s">
        <v>304</v>
      </c>
      <c r="D1" s="34" t="s">
        <v>305</v>
      </c>
      <c r="E1" s="34" t="s">
        <v>306</v>
      </c>
      <c r="F1" s="34" t="s">
        <v>307</v>
      </c>
      <c r="G1" s="34" t="s">
        <v>308</v>
      </c>
      <c r="H1" s="34" t="s">
        <v>309</v>
      </c>
      <c r="I1" s="34" t="s">
        <v>310</v>
      </c>
      <c r="J1" s="33" t="s">
        <v>325</v>
      </c>
    </row>
    <row r="2" spans="1:10" ht="24.95" customHeight="1" x14ac:dyDescent="0.25">
      <c r="A2" s="31" t="s">
        <v>311</v>
      </c>
      <c r="B2" s="31" t="s">
        <v>312</v>
      </c>
      <c r="C2" s="31" t="s">
        <v>313</v>
      </c>
      <c r="D2" s="31" t="s">
        <v>314</v>
      </c>
      <c r="E2" s="31" t="s">
        <v>315</v>
      </c>
      <c r="F2" s="31" t="s">
        <v>316</v>
      </c>
      <c r="G2" s="31" t="s">
        <v>317</v>
      </c>
      <c r="H2" s="39">
        <v>1</v>
      </c>
      <c r="I2" s="40"/>
      <c r="J2" s="3" t="s">
        <v>443</v>
      </c>
    </row>
    <row r="3" spans="1:10" ht="24.95" customHeight="1" x14ac:dyDescent="0.25">
      <c r="A3" s="31" t="s">
        <v>318</v>
      </c>
      <c r="B3" s="31" t="s">
        <v>319</v>
      </c>
      <c r="C3" s="31" t="s">
        <v>320</v>
      </c>
      <c r="D3" s="31" t="s">
        <v>314</v>
      </c>
      <c r="E3" s="31" t="s">
        <v>315</v>
      </c>
      <c r="F3" s="31" t="s">
        <v>316</v>
      </c>
      <c r="G3" s="31" t="s">
        <v>317</v>
      </c>
      <c r="H3" s="39">
        <v>1</v>
      </c>
      <c r="I3" s="40"/>
      <c r="J3" s="3" t="s">
        <v>465</v>
      </c>
    </row>
    <row r="4" spans="1:10" s="8" customFormat="1" ht="24.95" customHeight="1" x14ac:dyDescent="0.25">
      <c r="A4" s="31" t="s">
        <v>318</v>
      </c>
      <c r="B4" s="31" t="s">
        <v>319</v>
      </c>
      <c r="C4" s="31" t="s">
        <v>320</v>
      </c>
      <c r="D4" s="31" t="s">
        <v>314</v>
      </c>
      <c r="E4" s="31" t="s">
        <v>315</v>
      </c>
      <c r="F4" s="31" t="s">
        <v>316</v>
      </c>
      <c r="G4" s="31" t="s">
        <v>317</v>
      </c>
      <c r="H4" s="39">
        <v>1</v>
      </c>
      <c r="I4" s="40"/>
      <c r="J4" s="3"/>
    </row>
    <row r="5" spans="1:10" ht="24.95" customHeight="1" x14ac:dyDescent="0.25">
      <c r="A5" s="31" t="s">
        <v>318</v>
      </c>
      <c r="B5" s="31" t="s">
        <v>321</v>
      </c>
      <c r="C5" s="31" t="s">
        <v>322</v>
      </c>
      <c r="D5" s="31" t="s">
        <v>314</v>
      </c>
      <c r="E5" s="31" t="s">
        <v>315</v>
      </c>
      <c r="F5" s="31" t="s">
        <v>316</v>
      </c>
      <c r="G5" s="31" t="s">
        <v>317</v>
      </c>
      <c r="H5" s="39">
        <v>1</v>
      </c>
      <c r="I5" s="40"/>
      <c r="J5" s="3"/>
    </row>
    <row r="6" spans="1:10" ht="24.95" customHeight="1" x14ac:dyDescent="0.25">
      <c r="A6" s="31" t="s">
        <v>318</v>
      </c>
      <c r="B6" s="31" t="s">
        <v>323</v>
      </c>
      <c r="C6" s="31" t="s">
        <v>324</v>
      </c>
      <c r="D6" s="31" t="s">
        <v>314</v>
      </c>
      <c r="E6" s="31" t="s">
        <v>315</v>
      </c>
      <c r="F6" s="31" t="s">
        <v>316</v>
      </c>
      <c r="G6" s="31" t="s">
        <v>317</v>
      </c>
      <c r="H6" s="39">
        <v>1</v>
      </c>
      <c r="I6" s="40"/>
      <c r="J6" s="3" t="s">
        <v>468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1"/>
  <sheetViews>
    <sheetView workbookViewId="0">
      <selection activeCell="I17" sqref="I17"/>
    </sheetView>
  </sheetViews>
  <sheetFormatPr defaultRowHeight="15" x14ac:dyDescent="0.25"/>
  <cols>
    <col min="1" max="2" width="11.140625" bestFit="1" customWidth="1"/>
    <col min="3" max="3" width="41.42578125" bestFit="1" customWidth="1"/>
    <col min="5" max="5" width="9.85546875" bestFit="1" customWidth="1"/>
    <col min="6" max="6" width="14.85546875" customWidth="1"/>
    <col min="7" max="7" width="15" customWidth="1"/>
    <col min="8" max="8" width="35" bestFit="1" customWidth="1"/>
    <col min="9" max="9" width="37.28515625" customWidth="1"/>
  </cols>
  <sheetData>
    <row r="1" spans="1:250" ht="63.75" x14ac:dyDescent="0.25">
      <c r="A1" s="37" t="s">
        <v>302</v>
      </c>
      <c r="B1" s="37" t="s">
        <v>303</v>
      </c>
      <c r="C1" s="37" t="s">
        <v>304</v>
      </c>
      <c r="D1" s="37" t="s">
        <v>305</v>
      </c>
      <c r="E1" s="37" t="s">
        <v>326</v>
      </c>
      <c r="F1" s="37" t="s">
        <v>309</v>
      </c>
      <c r="G1" s="37" t="s">
        <v>310</v>
      </c>
      <c r="H1" s="38" t="s">
        <v>430</v>
      </c>
      <c r="I1" s="36" t="s">
        <v>325</v>
      </c>
    </row>
    <row r="2" spans="1:250" ht="24.95" customHeight="1" x14ac:dyDescent="0.25">
      <c r="A2" s="31" t="s">
        <v>327</v>
      </c>
      <c r="B2" s="31" t="s">
        <v>328</v>
      </c>
      <c r="C2" s="31" t="s">
        <v>329</v>
      </c>
      <c r="D2" s="31" t="s">
        <v>314</v>
      </c>
      <c r="E2" s="31" t="s">
        <v>330</v>
      </c>
      <c r="F2" s="32">
        <v>1</v>
      </c>
      <c r="I2" s="3" t="s">
        <v>155</v>
      </c>
    </row>
    <row r="3" spans="1:250" s="8" customFormat="1" ht="24.95" customHeight="1" x14ac:dyDescent="0.25">
      <c r="A3" s="31" t="s">
        <v>327</v>
      </c>
      <c r="B3" s="31" t="s">
        <v>328</v>
      </c>
      <c r="C3" s="31" t="s">
        <v>329</v>
      </c>
      <c r="D3" s="31" t="s">
        <v>314</v>
      </c>
      <c r="E3" s="31" t="s">
        <v>330</v>
      </c>
      <c r="F3" s="32">
        <v>1</v>
      </c>
      <c r="G3" s="32"/>
      <c r="H3" s="35"/>
      <c r="I3" s="3" t="s">
        <v>464</v>
      </c>
    </row>
    <row r="4" spans="1:250" s="8" customFormat="1" ht="24.95" customHeight="1" x14ac:dyDescent="0.25">
      <c r="A4" s="31" t="s">
        <v>327</v>
      </c>
      <c r="B4" s="31" t="s">
        <v>328</v>
      </c>
      <c r="C4" s="31" t="s">
        <v>329</v>
      </c>
      <c r="D4" s="31" t="s">
        <v>314</v>
      </c>
      <c r="E4" s="31" t="s">
        <v>330</v>
      </c>
      <c r="F4" s="32">
        <v>1</v>
      </c>
      <c r="G4" s="32"/>
      <c r="H4" s="35"/>
      <c r="I4" s="3" t="s">
        <v>142</v>
      </c>
    </row>
    <row r="5" spans="1:250" s="8" customFormat="1" ht="24.95" customHeight="1" x14ac:dyDescent="0.25">
      <c r="A5" s="31" t="s">
        <v>327</v>
      </c>
      <c r="B5" s="31" t="s">
        <v>328</v>
      </c>
      <c r="C5" s="31" t="s">
        <v>329</v>
      </c>
      <c r="D5" s="31" t="s">
        <v>314</v>
      </c>
      <c r="E5" s="31" t="s">
        <v>330</v>
      </c>
      <c r="F5" s="32">
        <v>1</v>
      </c>
      <c r="G5" s="32"/>
      <c r="H5" s="35"/>
      <c r="I5" s="3" t="s">
        <v>466</v>
      </c>
    </row>
    <row r="6" spans="1:250" s="8" customFormat="1" ht="24.95" customHeight="1" x14ac:dyDescent="0.25">
      <c r="A6" s="31" t="s">
        <v>327</v>
      </c>
      <c r="B6" s="31" t="s">
        <v>328</v>
      </c>
      <c r="C6" s="31" t="s">
        <v>329</v>
      </c>
      <c r="D6" s="31" t="s">
        <v>314</v>
      </c>
      <c r="E6" s="31" t="s">
        <v>330</v>
      </c>
      <c r="F6" s="32"/>
      <c r="G6" s="32">
        <v>1</v>
      </c>
      <c r="H6" s="35" t="s">
        <v>331</v>
      </c>
      <c r="I6" s="3" t="s">
        <v>145</v>
      </c>
    </row>
    <row r="7" spans="1:250" ht="24.95" customHeight="1" x14ac:dyDescent="0.25">
      <c r="A7" s="31" t="s">
        <v>327</v>
      </c>
      <c r="B7" s="31" t="s">
        <v>332</v>
      </c>
      <c r="C7" s="31" t="s">
        <v>333</v>
      </c>
      <c r="D7" s="31" t="s">
        <v>314</v>
      </c>
      <c r="E7" s="31" t="s">
        <v>330</v>
      </c>
      <c r="F7" s="32">
        <v>1</v>
      </c>
      <c r="G7" s="32"/>
      <c r="H7" s="35"/>
      <c r="I7" s="3" t="s">
        <v>56</v>
      </c>
    </row>
    <row r="8" spans="1:250" s="8" customFormat="1" ht="24.95" customHeight="1" x14ac:dyDescent="0.25">
      <c r="A8" s="31" t="s">
        <v>327</v>
      </c>
      <c r="B8" s="31" t="s">
        <v>332</v>
      </c>
      <c r="C8" s="31" t="s">
        <v>333</v>
      </c>
      <c r="D8" s="31" t="s">
        <v>314</v>
      </c>
      <c r="E8" s="31" t="s">
        <v>330</v>
      </c>
      <c r="F8" s="32">
        <v>1</v>
      </c>
      <c r="G8" s="32"/>
      <c r="H8" s="35"/>
      <c r="I8" s="3" t="s">
        <v>101</v>
      </c>
    </row>
    <row r="9" spans="1:250" ht="24.95" customHeight="1" x14ac:dyDescent="0.25">
      <c r="A9" s="31" t="s">
        <v>334</v>
      </c>
      <c r="B9" s="31" t="s">
        <v>335</v>
      </c>
      <c r="C9" s="31" t="s">
        <v>336</v>
      </c>
      <c r="D9" s="31" t="s">
        <v>314</v>
      </c>
      <c r="E9" s="31" t="s">
        <v>330</v>
      </c>
      <c r="F9" s="32">
        <v>0</v>
      </c>
      <c r="G9" s="32">
        <v>1</v>
      </c>
      <c r="H9" s="35" t="s">
        <v>337</v>
      </c>
      <c r="I9" s="3" t="s">
        <v>168</v>
      </c>
    </row>
    <row r="10" spans="1:250" ht="24.95" customHeight="1" x14ac:dyDescent="0.25">
      <c r="A10" s="31" t="s">
        <v>334</v>
      </c>
      <c r="B10" s="31" t="s">
        <v>338</v>
      </c>
      <c r="C10" s="31" t="s">
        <v>339</v>
      </c>
      <c r="D10" s="31" t="s">
        <v>314</v>
      </c>
      <c r="E10" s="31" t="s">
        <v>330</v>
      </c>
      <c r="F10" s="32">
        <v>1</v>
      </c>
      <c r="G10" s="32"/>
      <c r="H10" s="35"/>
      <c r="I10" s="3" t="s">
        <v>171</v>
      </c>
    </row>
    <row r="11" spans="1:250" ht="24" customHeight="1" x14ac:dyDescent="0.25">
      <c r="A11" s="31" t="s">
        <v>334</v>
      </c>
      <c r="B11" s="31" t="s">
        <v>357</v>
      </c>
      <c r="C11" s="31" t="s">
        <v>358</v>
      </c>
      <c r="D11" s="31" t="s">
        <v>314</v>
      </c>
      <c r="E11" s="31" t="s">
        <v>330</v>
      </c>
      <c r="F11" s="32">
        <v>1</v>
      </c>
      <c r="G11" s="32"/>
      <c r="H11" s="32"/>
      <c r="I11" s="59" t="s">
        <v>139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K13" sqref="K13"/>
    </sheetView>
  </sheetViews>
  <sheetFormatPr defaultRowHeight="15" x14ac:dyDescent="0.25"/>
  <cols>
    <col min="1" max="1" width="14.5703125" customWidth="1"/>
    <col min="2" max="2" width="10.28515625" bestFit="1" customWidth="1"/>
    <col min="3" max="3" width="27.140625" bestFit="1" customWidth="1"/>
    <col min="5" max="5" width="13.140625" bestFit="1" customWidth="1"/>
    <col min="6" max="6" width="8" bestFit="1" customWidth="1"/>
    <col min="7" max="8" width="9.85546875" bestFit="1" customWidth="1"/>
    <col min="9" max="10" width="15.7109375" customWidth="1"/>
    <col min="11" max="11" width="32.140625" customWidth="1"/>
  </cols>
  <sheetData>
    <row r="1" spans="1:11" ht="63.75" x14ac:dyDescent="0.25">
      <c r="A1" s="36" t="s">
        <v>302</v>
      </c>
      <c r="B1" s="36" t="s">
        <v>303</v>
      </c>
      <c r="C1" s="36" t="s">
        <v>304</v>
      </c>
      <c r="D1" s="36" t="s">
        <v>305</v>
      </c>
      <c r="E1" s="36" t="s">
        <v>306</v>
      </c>
      <c r="F1" s="36" t="s">
        <v>307</v>
      </c>
      <c r="G1" s="36" t="s">
        <v>308</v>
      </c>
      <c r="H1" s="36" t="s">
        <v>326</v>
      </c>
      <c r="I1" s="36" t="s">
        <v>309</v>
      </c>
      <c r="J1" s="36" t="s">
        <v>310</v>
      </c>
      <c r="K1" s="36" t="s">
        <v>325</v>
      </c>
    </row>
    <row r="2" spans="1:11" ht="24.95" customHeight="1" x14ac:dyDescent="0.25">
      <c r="A2" s="44" t="s">
        <v>354</v>
      </c>
      <c r="B2" s="44" t="s">
        <v>355</v>
      </c>
      <c r="C2" s="44" t="s">
        <v>356</v>
      </c>
      <c r="D2" s="44" t="s">
        <v>314</v>
      </c>
      <c r="E2" s="44" t="s">
        <v>315</v>
      </c>
      <c r="F2" s="44" t="s">
        <v>316</v>
      </c>
      <c r="G2" s="44" t="s">
        <v>317</v>
      </c>
      <c r="H2" s="44" t="s">
        <v>330</v>
      </c>
      <c r="I2" s="45">
        <v>2</v>
      </c>
      <c r="J2" s="45">
        <v>0</v>
      </c>
      <c r="K2" s="64" t="s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J21" sqref="J21"/>
    </sheetView>
  </sheetViews>
  <sheetFormatPr defaultRowHeight="15" x14ac:dyDescent="0.25"/>
  <cols>
    <col min="1" max="1" width="11.140625" bestFit="1" customWidth="1"/>
    <col min="2" max="2" width="12.7109375" bestFit="1" customWidth="1"/>
    <col min="3" max="3" width="35.28515625" bestFit="1" customWidth="1"/>
    <col min="4" max="4" width="9" bestFit="1" customWidth="1"/>
    <col min="5" max="6" width="9.85546875" bestFit="1" customWidth="1"/>
    <col min="7" max="8" width="15.7109375" customWidth="1"/>
    <col min="9" max="9" width="32.140625" bestFit="1" customWidth="1"/>
    <col min="10" max="10" width="36.5703125" customWidth="1"/>
  </cols>
  <sheetData>
    <row r="1" spans="1:10" ht="63.75" x14ac:dyDescent="0.25">
      <c r="A1" s="53" t="s">
        <v>302</v>
      </c>
      <c r="B1" s="53" t="s">
        <v>303</v>
      </c>
      <c r="C1" s="53" t="s">
        <v>304</v>
      </c>
      <c r="D1" s="53" t="s">
        <v>305</v>
      </c>
      <c r="E1" s="53" t="s">
        <v>308</v>
      </c>
      <c r="F1" s="53" t="s">
        <v>326</v>
      </c>
      <c r="G1" s="53" t="s">
        <v>309</v>
      </c>
      <c r="H1" s="53" t="s">
        <v>310</v>
      </c>
      <c r="I1" s="52" t="s">
        <v>430</v>
      </c>
      <c r="J1" s="53" t="s">
        <v>325</v>
      </c>
    </row>
    <row r="2" spans="1:10" ht="24.95" customHeight="1" x14ac:dyDescent="0.25">
      <c r="A2" s="44" t="s">
        <v>360</v>
      </c>
      <c r="B2" s="44" t="s">
        <v>361</v>
      </c>
      <c r="C2" s="44" t="s">
        <v>362</v>
      </c>
      <c r="D2" s="44" t="s">
        <v>314</v>
      </c>
      <c r="E2" s="44" t="s">
        <v>317</v>
      </c>
      <c r="F2" s="44" t="s">
        <v>330</v>
      </c>
      <c r="G2" s="46">
        <v>0</v>
      </c>
      <c r="H2" s="46">
        <v>1</v>
      </c>
      <c r="I2" s="50" t="s">
        <v>363</v>
      </c>
      <c r="J2" s="3" t="s">
        <v>79</v>
      </c>
    </row>
    <row r="3" spans="1:10" ht="24.95" customHeight="1" x14ac:dyDescent="0.25">
      <c r="A3" s="44" t="s">
        <v>360</v>
      </c>
      <c r="B3" s="44" t="s">
        <v>364</v>
      </c>
      <c r="C3" s="44" t="s">
        <v>365</v>
      </c>
      <c r="D3" s="44" t="s">
        <v>314</v>
      </c>
      <c r="E3" s="44" t="s">
        <v>317</v>
      </c>
      <c r="F3" s="44" t="s">
        <v>330</v>
      </c>
      <c r="G3" s="46">
        <v>0</v>
      </c>
      <c r="H3" s="46">
        <v>1</v>
      </c>
      <c r="I3" s="50" t="s">
        <v>366</v>
      </c>
      <c r="J3" s="3"/>
    </row>
    <row r="4" spans="1:10" ht="24.95" customHeight="1" x14ac:dyDescent="0.25">
      <c r="A4" s="44" t="s">
        <v>367</v>
      </c>
      <c r="B4" s="44" t="s">
        <v>368</v>
      </c>
      <c r="C4" s="44" t="s">
        <v>369</v>
      </c>
      <c r="D4" s="44" t="s">
        <v>314</v>
      </c>
      <c r="E4" s="44" t="s">
        <v>317</v>
      </c>
      <c r="F4" s="44" t="s">
        <v>330</v>
      </c>
      <c r="G4" s="46">
        <v>1</v>
      </c>
      <c r="H4" s="46">
        <v>0</v>
      </c>
      <c r="I4" s="51"/>
      <c r="J4" s="3" t="s">
        <v>46</v>
      </c>
    </row>
    <row r="5" spans="1:10" ht="24.95" customHeight="1" x14ac:dyDescent="0.25">
      <c r="A5" s="44" t="s">
        <v>370</v>
      </c>
      <c r="B5" s="44" t="s">
        <v>371</v>
      </c>
      <c r="C5" s="44" t="s">
        <v>372</v>
      </c>
      <c r="D5" s="44" t="s">
        <v>314</v>
      </c>
      <c r="E5" s="44" t="s">
        <v>317</v>
      </c>
      <c r="F5" s="44" t="s">
        <v>330</v>
      </c>
      <c r="G5" s="46">
        <v>0</v>
      </c>
      <c r="H5" s="46">
        <v>1</v>
      </c>
      <c r="I5" s="50" t="s">
        <v>373</v>
      </c>
      <c r="J5" s="3"/>
    </row>
    <row r="6" spans="1:10" ht="24.95" customHeight="1" x14ac:dyDescent="0.25">
      <c r="A6" s="44" t="s">
        <v>374</v>
      </c>
      <c r="B6" s="44" t="s">
        <v>375</v>
      </c>
      <c r="C6" s="44" t="s">
        <v>376</v>
      </c>
      <c r="D6" s="44" t="s">
        <v>314</v>
      </c>
      <c r="E6" s="44" t="s">
        <v>317</v>
      </c>
      <c r="F6" s="44" t="s">
        <v>330</v>
      </c>
      <c r="G6" s="46">
        <v>1</v>
      </c>
      <c r="H6" s="46">
        <v>0</v>
      </c>
      <c r="I6" s="51"/>
      <c r="J6" s="3" t="s">
        <v>88</v>
      </c>
    </row>
    <row r="7" spans="1:10" ht="24.95" customHeight="1" x14ac:dyDescent="0.25">
      <c r="A7" s="44" t="s">
        <v>374</v>
      </c>
      <c r="B7" s="44" t="s">
        <v>377</v>
      </c>
      <c r="C7" s="44" t="s">
        <v>378</v>
      </c>
      <c r="D7" s="44" t="s">
        <v>314</v>
      </c>
      <c r="E7" s="44" t="s">
        <v>317</v>
      </c>
      <c r="F7" s="44" t="s">
        <v>330</v>
      </c>
      <c r="G7" s="46">
        <v>1</v>
      </c>
      <c r="H7" s="46">
        <v>0</v>
      </c>
      <c r="I7" s="51"/>
      <c r="J7" s="3" t="s">
        <v>457</v>
      </c>
    </row>
    <row r="8" spans="1:10" ht="24.95" customHeight="1" x14ac:dyDescent="0.25">
      <c r="A8" s="44" t="s">
        <v>379</v>
      </c>
      <c r="B8" s="44" t="s">
        <v>380</v>
      </c>
      <c r="C8" s="44" t="s">
        <v>381</v>
      </c>
      <c r="D8" s="44" t="s">
        <v>314</v>
      </c>
      <c r="E8" s="44" t="s">
        <v>317</v>
      </c>
      <c r="F8" s="44" t="s">
        <v>330</v>
      </c>
      <c r="G8" s="46">
        <v>0</v>
      </c>
      <c r="H8" s="46">
        <v>1</v>
      </c>
      <c r="I8" s="50" t="s">
        <v>382</v>
      </c>
      <c r="J8" s="3" t="s">
        <v>450</v>
      </c>
    </row>
    <row r="9" spans="1:10" ht="24.95" customHeight="1" x14ac:dyDescent="0.25">
      <c r="A9" s="44" t="s">
        <v>379</v>
      </c>
      <c r="B9" s="44" t="s">
        <v>383</v>
      </c>
      <c r="C9" s="44" t="s">
        <v>384</v>
      </c>
      <c r="D9" s="44" t="s">
        <v>314</v>
      </c>
      <c r="E9" s="44" t="s">
        <v>317</v>
      </c>
      <c r="F9" s="44" t="s">
        <v>330</v>
      </c>
      <c r="G9" s="46">
        <v>0</v>
      </c>
      <c r="H9" s="46">
        <v>1</v>
      </c>
      <c r="I9" s="50" t="s">
        <v>385</v>
      </c>
      <c r="J9" s="3" t="s">
        <v>98</v>
      </c>
    </row>
    <row r="10" spans="1:10" ht="24.95" customHeight="1" x14ac:dyDescent="0.25">
      <c r="A10" s="44" t="s">
        <v>379</v>
      </c>
      <c r="B10" s="44" t="s">
        <v>386</v>
      </c>
      <c r="C10" s="44" t="s">
        <v>387</v>
      </c>
      <c r="D10" s="44" t="s">
        <v>314</v>
      </c>
      <c r="E10" s="44" t="s">
        <v>317</v>
      </c>
      <c r="F10" s="44" t="s">
        <v>330</v>
      </c>
      <c r="G10" s="46">
        <v>1</v>
      </c>
      <c r="H10" s="46">
        <v>0</v>
      </c>
      <c r="I10" s="51"/>
      <c r="J10" s="3" t="s">
        <v>40</v>
      </c>
    </row>
    <row r="11" spans="1:10" ht="24.95" customHeight="1" x14ac:dyDescent="0.25">
      <c r="A11" s="44" t="s">
        <v>388</v>
      </c>
      <c r="B11" s="44" t="s">
        <v>389</v>
      </c>
      <c r="C11" s="44" t="s">
        <v>390</v>
      </c>
      <c r="D11" s="44" t="s">
        <v>314</v>
      </c>
      <c r="E11" s="44" t="s">
        <v>317</v>
      </c>
      <c r="F11" s="44" t="s">
        <v>330</v>
      </c>
      <c r="G11" s="46">
        <v>0</v>
      </c>
      <c r="H11" s="46">
        <v>1</v>
      </c>
      <c r="I11" s="50" t="s">
        <v>391</v>
      </c>
      <c r="J11" s="3"/>
    </row>
    <row r="12" spans="1:10" ht="24.95" customHeight="1" x14ac:dyDescent="0.25">
      <c r="A12" s="44" t="s">
        <v>388</v>
      </c>
      <c r="B12" s="44" t="s">
        <v>392</v>
      </c>
      <c r="C12" s="44" t="s">
        <v>393</v>
      </c>
      <c r="D12" s="44" t="s">
        <v>314</v>
      </c>
      <c r="E12" s="44" t="s">
        <v>317</v>
      </c>
      <c r="F12" s="44" t="s">
        <v>330</v>
      </c>
      <c r="G12" s="46">
        <v>0</v>
      </c>
      <c r="H12" s="46">
        <v>1</v>
      </c>
      <c r="I12" s="50" t="s">
        <v>394</v>
      </c>
      <c r="J12" s="3"/>
    </row>
    <row r="13" spans="1:10" ht="24.95" customHeight="1" x14ac:dyDescent="0.25">
      <c r="A13" s="44" t="s">
        <v>395</v>
      </c>
      <c r="B13" s="44" t="s">
        <v>396</v>
      </c>
      <c r="C13" s="44" t="s">
        <v>397</v>
      </c>
      <c r="D13" s="44" t="s">
        <v>314</v>
      </c>
      <c r="E13" s="44" t="s">
        <v>317</v>
      </c>
      <c r="F13" s="44" t="s">
        <v>330</v>
      </c>
      <c r="G13" s="46">
        <v>1</v>
      </c>
      <c r="H13" s="46">
        <v>0</v>
      </c>
      <c r="I13" s="51"/>
      <c r="J13" s="3"/>
    </row>
    <row r="14" spans="1:10" ht="24.95" customHeight="1" x14ac:dyDescent="0.25">
      <c r="A14" s="44" t="s">
        <v>395</v>
      </c>
      <c r="B14" s="44" t="s">
        <v>398</v>
      </c>
      <c r="C14" s="44" t="s">
        <v>399</v>
      </c>
      <c r="D14" s="44" t="s">
        <v>314</v>
      </c>
      <c r="E14" s="44" t="s">
        <v>317</v>
      </c>
      <c r="F14" s="44" t="s">
        <v>330</v>
      </c>
      <c r="G14" s="46">
        <v>0</v>
      </c>
      <c r="H14" s="46">
        <v>1</v>
      </c>
      <c r="I14" s="50" t="s">
        <v>400</v>
      </c>
      <c r="J14" s="3"/>
    </row>
    <row r="15" spans="1:10" ht="24.95" customHeight="1" x14ac:dyDescent="0.25">
      <c r="A15" s="44" t="s">
        <v>395</v>
      </c>
      <c r="B15" s="44" t="s">
        <v>401</v>
      </c>
      <c r="C15" s="44" t="s">
        <v>402</v>
      </c>
      <c r="D15" s="44" t="s">
        <v>314</v>
      </c>
      <c r="E15" s="44" t="s">
        <v>317</v>
      </c>
      <c r="F15" s="44" t="s">
        <v>330</v>
      </c>
      <c r="G15" s="46">
        <v>3</v>
      </c>
      <c r="H15" s="46">
        <v>0</v>
      </c>
      <c r="I15" s="51"/>
      <c r="J15" s="3"/>
    </row>
    <row r="16" spans="1:10" ht="24.95" customHeight="1" x14ac:dyDescent="0.25">
      <c r="A16" s="44" t="s">
        <v>395</v>
      </c>
      <c r="B16" s="44" t="s">
        <v>403</v>
      </c>
      <c r="C16" s="44" t="s">
        <v>404</v>
      </c>
      <c r="D16" s="44" t="s">
        <v>314</v>
      </c>
      <c r="E16" s="44" t="s">
        <v>317</v>
      </c>
      <c r="F16" s="44" t="s">
        <v>330</v>
      </c>
      <c r="G16" s="46">
        <v>1</v>
      </c>
      <c r="H16" s="46">
        <v>0</v>
      </c>
      <c r="I16" s="51"/>
      <c r="J16" s="3"/>
    </row>
    <row r="17" spans="1:10" ht="24.95" customHeight="1" x14ac:dyDescent="0.25">
      <c r="A17" s="44" t="s">
        <v>405</v>
      </c>
      <c r="B17" s="44" t="s">
        <v>406</v>
      </c>
      <c r="C17" s="44" t="s">
        <v>407</v>
      </c>
      <c r="D17" s="44" t="s">
        <v>314</v>
      </c>
      <c r="E17" s="44" t="s">
        <v>317</v>
      </c>
      <c r="F17" s="44" t="s">
        <v>330</v>
      </c>
      <c r="G17" s="46">
        <v>0</v>
      </c>
      <c r="H17" s="46">
        <v>1</v>
      </c>
      <c r="I17" s="50" t="s">
        <v>408</v>
      </c>
      <c r="J17" s="3" t="s">
        <v>439</v>
      </c>
    </row>
    <row r="18" spans="1:10" ht="24.95" customHeight="1" x14ac:dyDescent="0.25">
      <c r="A18" s="44" t="s">
        <v>409</v>
      </c>
      <c r="B18" s="44" t="s">
        <v>410</v>
      </c>
      <c r="C18" s="44" t="s">
        <v>411</v>
      </c>
      <c r="D18" s="44" t="s">
        <v>314</v>
      </c>
      <c r="E18" s="44" t="s">
        <v>317</v>
      </c>
      <c r="F18" s="44" t="s">
        <v>330</v>
      </c>
      <c r="G18" s="46">
        <v>1</v>
      </c>
      <c r="H18" s="46">
        <v>0</v>
      </c>
      <c r="I18" s="51"/>
      <c r="J18" s="3" t="s">
        <v>462</v>
      </c>
    </row>
    <row r="19" spans="1:10" ht="24.95" customHeight="1" x14ac:dyDescent="0.25">
      <c r="A19" s="44" t="s">
        <v>409</v>
      </c>
      <c r="B19" s="44" t="s">
        <v>412</v>
      </c>
      <c r="C19" s="44" t="s">
        <v>413</v>
      </c>
      <c r="D19" s="44" t="s">
        <v>314</v>
      </c>
      <c r="E19" s="44" t="s">
        <v>317</v>
      </c>
      <c r="F19" s="44" t="s">
        <v>330</v>
      </c>
      <c r="G19" s="46">
        <v>0</v>
      </c>
      <c r="H19" s="46">
        <v>1</v>
      </c>
      <c r="I19" s="50" t="s">
        <v>414</v>
      </c>
      <c r="J19" s="3"/>
    </row>
    <row r="20" spans="1:10" ht="24.95" customHeight="1" x14ac:dyDescent="0.25">
      <c r="A20" s="44" t="s">
        <v>409</v>
      </c>
      <c r="B20" s="44" t="s">
        <v>415</v>
      </c>
      <c r="C20" s="44" t="s">
        <v>416</v>
      </c>
      <c r="D20" s="44" t="s">
        <v>314</v>
      </c>
      <c r="E20" s="44" t="s">
        <v>317</v>
      </c>
      <c r="F20" s="44" t="s">
        <v>330</v>
      </c>
      <c r="G20" s="46">
        <v>1</v>
      </c>
      <c r="H20" s="46">
        <v>1</v>
      </c>
      <c r="I20" s="50" t="s">
        <v>417</v>
      </c>
      <c r="J20" s="3"/>
    </row>
    <row r="21" spans="1:10" ht="24.95" customHeight="1" x14ac:dyDescent="0.25">
      <c r="A21" s="44" t="s">
        <v>418</v>
      </c>
      <c r="B21" s="44" t="s">
        <v>419</v>
      </c>
      <c r="C21" s="44" t="s">
        <v>420</v>
      </c>
      <c r="D21" s="44" t="s">
        <v>314</v>
      </c>
      <c r="E21" s="44" t="s">
        <v>317</v>
      </c>
      <c r="F21" s="44" t="s">
        <v>330</v>
      </c>
      <c r="G21" s="46">
        <v>1</v>
      </c>
      <c r="H21" s="46">
        <v>0</v>
      </c>
      <c r="I21" s="51"/>
      <c r="J21" s="3" t="s">
        <v>438</v>
      </c>
    </row>
    <row r="22" spans="1:10" ht="24.95" customHeight="1" x14ac:dyDescent="0.25">
      <c r="A22" s="44" t="s">
        <v>421</v>
      </c>
      <c r="B22" s="44" t="s">
        <v>422</v>
      </c>
      <c r="C22" s="44" t="s">
        <v>423</v>
      </c>
      <c r="D22" s="44" t="s">
        <v>314</v>
      </c>
      <c r="E22" s="44" t="s">
        <v>317</v>
      </c>
      <c r="F22" s="44" t="s">
        <v>330</v>
      </c>
      <c r="G22" s="46">
        <v>1</v>
      </c>
      <c r="H22" s="46">
        <v>0</v>
      </c>
      <c r="I22" s="51"/>
      <c r="J22" s="3" t="s">
        <v>66</v>
      </c>
    </row>
    <row r="23" spans="1:10" s="8" customFormat="1" ht="24.95" customHeight="1" x14ac:dyDescent="0.25">
      <c r="A23" s="44" t="s">
        <v>421</v>
      </c>
      <c r="B23" s="44" t="s">
        <v>422</v>
      </c>
      <c r="C23" s="44" t="s">
        <v>423</v>
      </c>
      <c r="D23" s="44" t="s">
        <v>314</v>
      </c>
      <c r="E23" s="44" t="s">
        <v>317</v>
      </c>
      <c r="F23" s="44" t="s">
        <v>330</v>
      </c>
      <c r="G23" s="46">
        <v>1</v>
      </c>
      <c r="H23" s="46"/>
      <c r="I23" s="51"/>
      <c r="J23" s="3" t="s">
        <v>480</v>
      </c>
    </row>
    <row r="24" spans="1:10" s="8" customFormat="1" ht="24.95" customHeight="1" x14ac:dyDescent="0.25">
      <c r="A24" s="44" t="s">
        <v>421</v>
      </c>
      <c r="B24" s="44" t="s">
        <v>422</v>
      </c>
      <c r="C24" s="44" t="s">
        <v>423</v>
      </c>
      <c r="D24" s="44" t="s">
        <v>314</v>
      </c>
      <c r="E24" s="44" t="s">
        <v>317</v>
      </c>
      <c r="F24" s="44" t="s">
        <v>330</v>
      </c>
      <c r="G24" s="46">
        <v>1</v>
      </c>
      <c r="H24" s="46"/>
      <c r="I24" s="51"/>
      <c r="J24" s="3"/>
    </row>
    <row r="25" spans="1:10" ht="24.95" customHeight="1" x14ac:dyDescent="0.25">
      <c r="A25" s="44" t="s">
        <v>421</v>
      </c>
      <c r="B25" s="44" t="s">
        <v>424</v>
      </c>
      <c r="C25" s="44" t="s">
        <v>425</v>
      </c>
      <c r="D25" s="44" t="s">
        <v>314</v>
      </c>
      <c r="E25" s="44" t="s">
        <v>317</v>
      </c>
      <c r="F25" s="44" t="s">
        <v>330</v>
      </c>
      <c r="G25" s="46">
        <v>0</v>
      </c>
      <c r="H25" s="46">
        <v>1</v>
      </c>
      <c r="I25" s="50" t="s">
        <v>426</v>
      </c>
      <c r="J25" s="3"/>
    </row>
    <row r="26" spans="1:10" ht="24.95" customHeight="1" x14ac:dyDescent="0.25">
      <c r="A26" s="44" t="s">
        <v>421</v>
      </c>
      <c r="B26" s="44" t="s">
        <v>427</v>
      </c>
      <c r="C26" s="44" t="s">
        <v>428</v>
      </c>
      <c r="D26" s="44" t="s">
        <v>314</v>
      </c>
      <c r="E26" s="44" t="s">
        <v>317</v>
      </c>
      <c r="F26" s="44" t="s">
        <v>330</v>
      </c>
      <c r="G26" s="46">
        <v>0</v>
      </c>
      <c r="H26" s="46">
        <v>1</v>
      </c>
      <c r="I26" s="50" t="s">
        <v>429</v>
      </c>
      <c r="J2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VITERBO A026</vt:lpstr>
      <vt:lpstr>DISPONIBILITA' VT</vt:lpstr>
      <vt:lpstr>DISPONIBILITA' FR</vt:lpstr>
      <vt:lpstr>DISPONIBILITA' LT</vt:lpstr>
      <vt:lpstr>DISPONIBILITA' RI</vt:lpstr>
      <vt:lpstr>DISPONIBILITA' 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2018-07-12T14:19:39Z</cp:lastPrinted>
  <dcterms:created xsi:type="dcterms:W3CDTF">2017-06-19T08:32:36Z</dcterms:created>
  <dcterms:modified xsi:type="dcterms:W3CDTF">2018-08-08T14:50:24Z</dcterms:modified>
</cp:coreProperties>
</file>